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 tabRatio="612"/>
  </bookViews>
  <sheets>
    <sheet name="Приложение 1" sheetId="1" r:id="rId1"/>
  </sheets>
  <definedNames>
    <definedName name="_xlnm.Print_Titles" localSheetId="0">'Приложение 1'!$17:$19</definedName>
    <definedName name="_xlnm.Print_Area" localSheetId="0">'Приложение 1'!$A$1:$AI$115</definedName>
  </definedNames>
  <calcPr calcId="114210" fullCalcOnLoad="1" refMode="R1C1"/>
</workbook>
</file>

<file path=xl/calcChain.xml><?xml version="1.0" encoding="utf-8"?>
<calcChain xmlns="http://schemas.openxmlformats.org/spreadsheetml/2006/main">
  <c r="AH102" i="1"/>
  <c r="AH83"/>
  <c r="AH75"/>
  <c r="AG68"/>
  <c r="AF68"/>
  <c r="AE68"/>
  <c r="AD68"/>
  <c r="AD38"/>
  <c r="AH99"/>
  <c r="AG38"/>
  <c r="AF38"/>
  <c r="AE38"/>
  <c r="AC38"/>
  <c r="AB38"/>
  <c r="AH104"/>
  <c r="AH81"/>
  <c r="AH57"/>
  <c r="AD60"/>
  <c r="AC27"/>
  <c r="AB68"/>
  <c r="AB27"/>
  <c r="AH61"/>
  <c r="AE60"/>
  <c r="AC60"/>
  <c r="AH30"/>
  <c r="AH32"/>
  <c r="AH34"/>
  <c r="AH39"/>
  <c r="AH45"/>
  <c r="AH47"/>
  <c r="AH49"/>
  <c r="AH53"/>
  <c r="AB60"/>
  <c r="AB26"/>
  <c r="AF60"/>
  <c r="AF26"/>
  <c r="AG60"/>
  <c r="AH67"/>
  <c r="AH69"/>
  <c r="AH76"/>
  <c r="AH77"/>
  <c r="AH87"/>
  <c r="AG26"/>
  <c r="AE26"/>
</calcChain>
</file>

<file path=xl/sharedStrings.xml><?xml version="1.0" encoding="utf-8"?>
<sst xmlns="http://schemas.openxmlformats.org/spreadsheetml/2006/main" count="226" uniqueCount="133">
  <si>
    <t>Единица  измерения</t>
  </si>
  <si>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</si>
  <si>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</si>
  <si>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</si>
  <si>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</si>
  <si>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</si>
  <si>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</si>
  <si>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подраздел</t>
  </si>
  <si>
    <t>1.Программа - муниципальная  программа города Ржева Тверской области</t>
  </si>
  <si>
    <t>Тыс. руб.</t>
  </si>
  <si>
    <t>%</t>
  </si>
  <si>
    <t>Шт.</t>
  </si>
  <si>
    <t>шт.</t>
  </si>
  <si>
    <t>тыс. руб</t>
  </si>
  <si>
    <t>Тыс.руб.</t>
  </si>
  <si>
    <t xml:space="preserve">  </t>
  </si>
  <si>
    <t>М2</t>
  </si>
  <si>
    <t>Тыс. руб</t>
  </si>
  <si>
    <t>тыс.руб.</t>
  </si>
  <si>
    <t>Административное мероприятие  1.003 «Организация субботников на территории города Ржева Тверской области»</t>
  </si>
  <si>
    <t xml:space="preserve"> </t>
  </si>
  <si>
    <t>Административное мероприятия 2.001 «Проведение конкурса по выбору наиболее благоустроенной  дворовой территорий города Ржева Тверской области»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</si>
  <si>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</si>
  <si>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</si>
  <si>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«Благоустройство города Ржева Тверской области" на 2014-2019 годы</t>
  </si>
  <si>
    <t>Мероприятие 3.003 "Кредиторская задолженность по содержанию уличного освещения"</t>
  </si>
  <si>
    <t>Приложение 1</t>
  </si>
  <si>
    <t>к Муниципальной программе города Ржева Тверской области</t>
  </si>
  <si>
    <t>"Благоустройство города Ржева Тверской области" на 2014-2019 годы</t>
  </si>
  <si>
    <t>Цель  «Комплексное развитие и благоустройство города Ржева Тверской области, создание максимально благоприятных, комфортных и безопасных условий для проживания и отдыха жителей города»</t>
  </si>
  <si>
    <t>Мероприятие 1.002 «Озеленение территории г. Ржева»</t>
  </si>
  <si>
    <t>Мероприятие 3.002 "Оплата электрической энергии для осуществления уличного освещения города Ржева"</t>
  </si>
  <si>
    <t>Мероприятие 4.003 «Содержание улиц, автодорог, мостов, мест отдыха граждан и других объектов благоустройства города Ржева (в части ямочного ремонта)»</t>
  </si>
  <si>
    <t>Показатель мероприятия "Объём выполнения работ Комиссионной  проверкой  содержание улиц, автодорог, мостов, мест отдыха граждан и других объектов благоустройства города Ржева Тверской области"</t>
  </si>
  <si>
    <t>Мероприятие 4.005 «Благоустройство площади Коммуны»</t>
  </si>
  <si>
    <t>Мероприятие 4.006 «Содержание улиц, автодорог, мостов, мест отдыха граждан и других объектов благоустройства города Ржева»</t>
  </si>
  <si>
    <t>Мероприятие 4.008 «Расчистка земельных участков от кустовой растительности с целью предоставления их многодетным семьям»</t>
  </si>
  <si>
    <t>Административное мероприятие 1.001 «Отбор дворовых территорий многоквартирных домов наиболее нуждающихся в проведении мероприятий по благоустройству и ремонту»</t>
  </si>
  <si>
    <t>Административное мероприятие 1.002 «Подготовка заявки на участие в конкурсе по оказанию финансовой поддержки за счет средств областного фонда софинансирования расходов»</t>
  </si>
  <si>
    <t xml:space="preserve">Административное мероприятие 2.002  «Проведение разъяснительной работы с гражданами города Ржева по порядку благоустройства и ремонта дворовых территорий» </t>
  </si>
  <si>
    <t xml:space="preserve">Муниципальная программа города Ржева Тверской области "Благоустройство города Ржева Тверской области" на 2014-2019 годы </t>
  </si>
  <si>
    <t>ед.</t>
  </si>
  <si>
    <t>Мероприятие 5.001 "Покупка фронтального погрузчика"</t>
  </si>
  <si>
    <t>Административное мероприятие 5.002 «Проведение общегородских месячников по благоустройству и улучшению санитарного состояния города Ржева Тверской области»</t>
  </si>
  <si>
    <t>Мероприятие 2.003 Проведение работ по благоустройству и ремонту дворовых территорий города Ржева Тверской области (бюджет города Ржева)</t>
  </si>
  <si>
    <t>"</t>
  </si>
  <si>
    <t>Задача  1 «Благоустройство территорий, предназначенных для отдыха и досуга  населения города Ржева Тверской области»</t>
  </si>
  <si>
    <t>Б</t>
  </si>
  <si>
    <t xml:space="preserve">код администратора программы </t>
  </si>
  <si>
    <t>код целевой статьи расхода бюджета</t>
  </si>
  <si>
    <t>программа</t>
  </si>
  <si>
    <t>подпрограмма</t>
  </si>
  <si>
    <t>задача подпрограммы</t>
  </si>
  <si>
    <t>направление расходов</t>
  </si>
  <si>
    <t>Главный администратор (администратор)  муниципальной  программы  города Ржева Тверской области -</t>
  </si>
  <si>
    <t>_____________________________________________________________</t>
  </si>
  <si>
    <t xml:space="preserve">Подпрограмма 1 "Развитие и благоустройство территории  города Ржева Тверской области" </t>
  </si>
  <si>
    <t>Мероприятие 1.004 "Устройство городского пляжа"</t>
  </si>
  <si>
    <t xml:space="preserve">Задача  2 «Обеспечение вывоза и утилизации ТБО» </t>
  </si>
  <si>
    <r>
      <rPr>
        <b/>
        <sz val="11"/>
        <rFont val="Times New Roman"/>
        <family val="1"/>
        <charset val="204"/>
      </rPr>
      <t xml:space="preserve">Мероприятие 2.001 </t>
    </r>
    <r>
      <rPr>
        <sz val="11"/>
        <rFont val="Times New Roman"/>
        <family val="1"/>
        <charset val="204"/>
      </rPr>
      <t xml:space="preserve"> «Строительство специализированного полигона твердых бытовых отходов для складирования и захоронения»</t>
    </r>
  </si>
  <si>
    <t>И</t>
  </si>
  <si>
    <r>
      <rPr>
        <b/>
        <sz val="10"/>
        <color indexed="8"/>
        <rFont val="Times New Roman"/>
        <family val="1"/>
        <charset val="204"/>
      </rPr>
      <t>Мероприятие 2.003</t>
    </r>
    <r>
      <rPr>
        <sz val="10"/>
        <color indexed="8"/>
        <rFont val="Times New Roman"/>
        <family val="1"/>
        <charset val="204"/>
      </rPr>
      <t xml:space="preserve">  «Ликвидация стихийных свалок на территории города Ржева»</t>
    </r>
  </si>
  <si>
    <r>
      <rPr>
        <b/>
        <sz val="10"/>
        <color indexed="8"/>
        <rFont val="Times New Roman"/>
        <family val="1"/>
        <charset val="204"/>
      </rPr>
      <t>Мероприятие 2.004</t>
    </r>
    <r>
      <rPr>
        <sz val="10"/>
        <color indexed="8"/>
        <rFont val="Times New Roman"/>
        <family val="1"/>
        <charset val="204"/>
      </rPr>
      <t xml:space="preserve">  «Ликвидация стихийных свалок на территории города Ржева»</t>
    </r>
  </si>
  <si>
    <r>
      <rPr>
        <b/>
        <sz val="10"/>
        <color indexed="8"/>
        <rFont val="Times New Roman"/>
        <family val="1"/>
        <charset val="204"/>
      </rPr>
      <t>Мероприятие 2.005</t>
    </r>
    <r>
      <rPr>
        <sz val="10"/>
        <color indexed="8"/>
        <rFont val="Times New Roman"/>
        <family val="1"/>
        <charset val="204"/>
      </rPr>
      <t xml:space="preserve"> "Проектирование генеральной схемы санитарной очистки территории города Ржева Тверской области"</t>
    </r>
  </si>
  <si>
    <r>
      <rPr>
        <b/>
        <sz val="10"/>
        <color indexed="8"/>
        <rFont val="Times New Roman"/>
        <family val="1"/>
        <charset val="204"/>
      </rPr>
      <t>Мероприятие 2.006</t>
    </r>
    <r>
      <rPr>
        <sz val="10"/>
        <color indexed="8"/>
        <rFont val="Times New Roman"/>
        <family val="1"/>
        <charset val="204"/>
      </rPr>
      <t xml:space="preserve"> "Приобретение бункеров и контейнеров для сбора ТКО на территории города Ржева Тверской области"</t>
    </r>
  </si>
  <si>
    <r>
      <rPr>
        <b/>
        <sz val="10"/>
        <rFont val="Times New Roman"/>
        <family val="1"/>
        <charset val="204"/>
      </rPr>
      <t>Мероприятие 2.007</t>
    </r>
    <r>
      <rPr>
        <sz val="10"/>
        <rFont val="Times New Roman"/>
        <family val="1"/>
        <charset val="204"/>
      </rPr>
      <t xml:space="preserve"> "Обеспечение платежей по договорам лизинга для закупки техники" </t>
    </r>
  </si>
  <si>
    <r>
      <rPr>
        <b/>
        <sz val="10"/>
        <color indexed="8"/>
        <rFont val="Times New Roman"/>
        <family val="1"/>
        <charset val="204"/>
      </rPr>
      <t>Мероприятие 2.008</t>
    </r>
    <r>
      <rPr>
        <sz val="10"/>
        <color indexed="8"/>
        <rFont val="Times New Roman"/>
        <family val="1"/>
        <charset val="204"/>
      </rPr>
      <t xml:space="preserve"> "Субсидии Муниципальному казенному предприятию "Благоустройство и ландшафтный дизайн" в целях возмещения затрат в связи с выполнением работ, оказанием услуг в области содержания объектов внешнего благоустройства, содержания дорог, содержания мест захоронений, озеленения, ликвидация стихийных свалок за 2013 год"</t>
    </r>
  </si>
  <si>
    <t xml:space="preserve">Задача  3 "Обеспечение уличного освещения города Ржева Тверской области для безопасности граждан в ночное время суток» </t>
  </si>
  <si>
    <t xml:space="preserve">Задача  2 «Проведение работ по благоустройству и ремонту дворовых территорий города Ржева Тверской области» </t>
  </si>
  <si>
    <t>S</t>
  </si>
  <si>
    <t>Мероприятие 4.010 "Расходы на проведение работ по восстановлению воинских захоронений" (обл.бюджет)</t>
  </si>
  <si>
    <t>Мероприятие 4.011"Содержание улиц, автодорог, мостов, мест отдыха граждан и других объектов благоустройства города Ржева (в части ямочного ремонта)"</t>
  </si>
  <si>
    <t>2. Цель - цель муниципальной программы города Ржева Тверской области.                                                                                                          3.Подпрограмма  - подпрограмма муниципальной  программы  города Ржева Тверской области                                                                                                  4. Задача -задача подпрограммы.                                                                                                                                                                                                                  5. Мероприятие - мероприятие подпрограммы.                                                                                                                                                                                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</si>
  <si>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Показатель задачи  подпрограммы  «Количество жалоб населения по вопросам благоустройства территорий, предназначенных для отдыха и досуга  населения города Ржева Тверской области»</t>
  </si>
  <si>
    <t>Програмная часть</t>
  </si>
  <si>
    <r>
      <rPr>
        <b/>
        <sz val="10"/>
        <color indexed="8"/>
        <rFont val="Times New Roman"/>
        <family val="1"/>
        <charset val="204"/>
      </rPr>
      <t>Показатель  1</t>
    </r>
    <r>
      <rPr>
        <sz val="10"/>
        <color indexed="8"/>
        <rFont val="Times New Roman"/>
        <family val="1"/>
        <charset val="204"/>
      </rPr>
      <t xml:space="preserve"> «Рост удовлетворенности населения благоустройством города Ржева Тверской области»</t>
    </r>
  </si>
  <si>
    <r>
      <rPr>
        <b/>
        <sz val="10"/>
        <color indexed="8"/>
        <rFont val="Times New Roman"/>
        <family val="1"/>
        <charset val="204"/>
      </rPr>
      <t xml:space="preserve"> Показатель  2 </t>
    </r>
    <r>
      <rPr>
        <sz val="10"/>
        <color indexed="8"/>
        <rFont val="Times New Roman"/>
        <family val="1"/>
        <charset val="204"/>
      </rPr>
      <t>«Наличие положительного заключения Роспотребнадзора о состоянии  экологической обстановки и санитарно-гигиенических условий в городе Ржеве Тверской области»</t>
    </r>
  </si>
  <si>
    <t>Показатель  «Количество проведенных субботников»</t>
  </si>
  <si>
    <t>Показатель  «Количество проведенных общегородских месячников»</t>
  </si>
  <si>
    <t>Показатель   «Количество дворовых территорий по заключению комиссии по отбору дворовых территорий многоквартирных домов наиболее нуждающихся в проведении мероприятий по благоустройству и ремонту»</t>
  </si>
  <si>
    <t>Показатель  «Количество проведенных   конкурсов»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</si>
  <si>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</si>
  <si>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</si>
  <si>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Мероприятие 4.009 "Разработка схемы теплоснабжения города Ржева Тверской области"</t>
  </si>
  <si>
    <t>Показатель  «Количество проведенных   встреч с гражданами города Ржева для разъяснения вопросов по порядку благоустройства и ремонта дворовых территорий»</t>
  </si>
  <si>
    <t>Мероприятие 1.001 «Озеленение территории г. Ржева»</t>
  </si>
  <si>
    <r>
      <rPr>
        <b/>
        <sz val="10"/>
        <color indexed="8"/>
        <rFont val="Times New Roman"/>
        <family val="1"/>
        <charset val="204"/>
      </rPr>
      <t>Мероприятие 2.002</t>
    </r>
    <r>
      <rPr>
        <sz val="10"/>
        <color indexed="8"/>
        <rFont val="Times New Roman"/>
        <family val="1"/>
        <charset val="204"/>
      </rPr>
      <t xml:space="preserve">  «Обустройство и ремонт контейнерных площадок»</t>
    </r>
  </si>
  <si>
    <t xml:space="preserve">Мероприятие 3.001 «Устройство, ремонт и содержание уличного освещения на территории города Ржева»                                                   </t>
  </si>
  <si>
    <t xml:space="preserve">Мероприятие 4.001 «Содержание и благоустройство городских кладбищ,воинских захоронений и памятников»                                                         </t>
  </si>
  <si>
    <t>Мероприятие 4.002  «Санитарная, биологическая обработка для улучшения экологической обстановки в городе Ржеве»</t>
  </si>
  <si>
    <t>Мероприятие 4.004 «Содержание улиц, автодорог, мостов, мест отдыха граждан и других объектов благоустройства города Ржева»</t>
  </si>
  <si>
    <t xml:space="preserve">Мероприятие 4.007 "Содержание и благоустройство воинских захоронений" </t>
  </si>
  <si>
    <t>Показатель  «Удовлетворенность населения благоустройством территорий, предназначенных для отдыха и досуга  населения города Ржева Тверской области»</t>
  </si>
  <si>
    <t>Показатель   «Площадь озелененных территорий»</t>
  </si>
  <si>
    <t>Показатель  «Площадь озелененных территорий»</t>
  </si>
  <si>
    <t>Показатель  "Степень выполнения мероприятия по благоустройству территории городского пляжа "</t>
  </si>
  <si>
    <t>Показатель «Количество обращений граждан по вопросу неудовлетворительного вывоза и утилизации ТБО»</t>
  </si>
  <si>
    <t>Показатель  «Процент выполнения работ по строительству специализированного полигона ТБО»</t>
  </si>
  <si>
    <t>Показатель  «Количество обустроенных и отремонтированных контейнерных площадок»</t>
  </si>
  <si>
    <t>Показатель «Количество стихийных свалок на территории города Ржева Тверской области»</t>
  </si>
  <si>
    <t>Показатель «Количество вывезенных стихийных свалок на территории города Ржева Тверской области»</t>
  </si>
  <si>
    <t>Показатель  "Наличие генеральной схемы очистки территории города Ржева Тверской области"</t>
  </si>
  <si>
    <t>Показатель "Количество приобретенных бункеров и контейнеров для сбора ТКО на территории города Ржева Тверской области"</t>
  </si>
  <si>
    <t>Показатель "Степень выполнения мероприятий по лизинговым договорам"</t>
  </si>
  <si>
    <t>Показатель "Степень выполнения мероприятия"</t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</si>
  <si>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"Внесение изменений в генеральную схему санитарной очистки территории города Ржева Тверской области"</t>
    </r>
  </si>
  <si>
    <t>Показатель "Количество дорожных происшествий в ночное время связанных с отсутствием уличного освещения за отчетный период» (по данным МО МВД России «Ржевский»).</t>
  </si>
  <si>
    <t>Показатель  «Доля неисправных фонарей уличного освещения  от их общего количества»</t>
  </si>
  <si>
    <t xml:space="preserve"> Показатель  "Степень выполнения мероприятия по оплате электрической энергии для осуществления уличного освещения города Ржева Тверской области"</t>
  </si>
  <si>
    <t xml:space="preserve">Задача 4 "Содержание и проведение ремонтно-восстановительных работ на объектах благоустройства  города Ржева Тверской области» </t>
  </si>
  <si>
    <t>Показатель «Количество обращений граждан по вопросу неудовлетворительного содержания объектов благоустройства города Ржева Тверской области»</t>
  </si>
  <si>
    <t>Показатель  «Процент выполнения работ по содержанию и благоустройству городских кладбищ, воинских захоронений и памятников»</t>
  </si>
  <si>
    <t>Показатель  "Объем средств использованных для  улучшения экологической обстановки в городе Ржеве"</t>
  </si>
  <si>
    <t xml:space="preserve">Мероприятие 4.003 «Содержание и благоустройство городских кладбищ и воинских захоронений»                                                           </t>
  </si>
  <si>
    <t>Показатель  «Процент выполненных работ по содержанию улиц, автодорог, мостов, мест отдыха граждан и других объектов благоустройства города Ржева»</t>
  </si>
  <si>
    <t>Показатель «Объем завершения благоустройства площади Коммуны»</t>
  </si>
  <si>
    <t xml:space="preserve"> Показатель "Процент выполнения работ по содержанию и благоустройству воинских захоронений"</t>
  </si>
  <si>
    <t>Показатель "Количество земельных участков, расчищенных от кустовой растительности"</t>
  </si>
  <si>
    <t xml:space="preserve"> Показатель " Наличие разработанной схемы теплоснабжения города Ржева Тверской области"</t>
  </si>
  <si>
    <t xml:space="preserve"> Показатель " Количество обращений граждан по вопросу неудовлетворительного содержания воинских захоронений"</t>
  </si>
  <si>
    <t xml:space="preserve"> Показатель   " Объем выполнения работ Комиссионной проверкой содержание улиц, автодорог, мостов, мест отдыха граждан и других объектов благоустройства города Ржева Тверской области"</t>
  </si>
  <si>
    <t>Показатель "Процент благоустроенных территорий города Ржева Тверской области"</t>
  </si>
  <si>
    <t xml:space="preserve">Подпрограмма 2 "Благоустройство и ремонт дворовых территорий города Ржева Тверской области" </t>
  </si>
  <si>
    <t xml:space="preserve">Задача 1 «Привлечение внебюджетных средств для проведения работ по благоустройству и ремонту дворовых территорий» </t>
  </si>
  <si>
    <t>Показатель «Объём привлеченных   внебюджетных средств в проведении работ по благоустройству и ремонту дворовых территорий.»</t>
  </si>
  <si>
    <t>Показатель  "Количество обращений  по вопросу неудовлетворительного содержания объектов благоустройства города Ржева Тверской области"</t>
  </si>
  <si>
    <t>Задача  5 "Закупка спецтехники для развития благоустройства города Ржева Тверской области"</t>
  </si>
  <si>
    <t>Показатель   «Количество заявок на участие в конкурсе по оказанию финансовой поддержки за счет средств областного фонда софинансирования расходов»</t>
  </si>
  <si>
    <t>Показатель  «Количество дворовых территорий многоквартирных домов города Ржева Тверской области, требующих капитального ремонта»</t>
  </si>
  <si>
    <t>Показатель   «Количество благоустроенных и отремонтированных дворовых территорий»</t>
  </si>
  <si>
    <t>Показатель  «Количество обращений граждан по вопросам содержание улиц, автодорог, мостов, мест отдыха граждан и других объектов благоустройства города Ржева»</t>
  </si>
  <si>
    <t>Показатель  "Наличие измененной генеральной схемы очистки территории города Ржева Тверской области"</t>
  </si>
  <si>
    <t>Показатель «Количество обращений граждан по вопросу неудовлетворительного содержания городских кладбищ и воинских захоронений»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</si>
</sst>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Calibri"/>
      <family val="2"/>
      <charset val="204"/>
    </font>
    <font>
      <sz val="8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2" borderId="0" xfId="0" applyFill="1" applyBorder="1"/>
    <xf numFmtId="0" fontId="0" fillId="3" borderId="0" xfId="0" applyFill="1"/>
    <xf numFmtId="0" fontId="12" fillId="2" borderId="0" xfId="0" applyFont="1" applyFill="1" applyBorder="1"/>
    <xf numFmtId="0" fontId="0" fillId="0" borderId="0" xfId="0" applyBorder="1"/>
    <xf numFmtId="0" fontId="3" fillId="2" borderId="0" xfId="0" applyFont="1" applyFill="1"/>
    <xf numFmtId="0" fontId="3" fillId="2" borderId="0" xfId="0" applyFont="1" applyFill="1" applyBorder="1"/>
    <xf numFmtId="0" fontId="7" fillId="2" borderId="0" xfId="0" applyFont="1" applyFill="1" applyBorder="1"/>
    <xf numFmtId="0" fontId="8" fillId="2" borderId="0" xfId="0" applyFont="1" applyFill="1" applyBorder="1"/>
    <xf numFmtId="0" fontId="9" fillId="2" borderId="0" xfId="0" applyFont="1" applyFill="1" applyBorder="1" applyAlignment="1"/>
    <xf numFmtId="0" fontId="4" fillId="2" borderId="0" xfId="0" applyFont="1" applyFill="1" applyBorder="1" applyAlignment="1"/>
    <xf numFmtId="0" fontId="13" fillId="0" borderId="0" xfId="0" applyFont="1"/>
    <xf numFmtId="0" fontId="13" fillId="0" borderId="0" xfId="0" applyFont="1" applyBorder="1"/>
    <xf numFmtId="0" fontId="13" fillId="2" borderId="0" xfId="0" applyFont="1" applyFill="1" applyBorder="1"/>
    <xf numFmtId="0" fontId="7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2" borderId="0" xfId="0" applyFont="1" applyFill="1"/>
    <xf numFmtId="0" fontId="2" fillId="2" borderId="0" xfId="0" applyFont="1" applyFill="1" applyBorder="1"/>
    <xf numFmtId="0" fontId="3" fillId="2" borderId="1" xfId="0" applyFont="1" applyFill="1" applyBorder="1"/>
    <xf numFmtId="0" fontId="6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1" fontId="4" fillId="2" borderId="0" xfId="0" applyNumberFormat="1" applyFont="1" applyFill="1" applyBorder="1" applyAlignment="1"/>
    <xf numFmtId="1" fontId="0" fillId="0" borderId="0" xfId="0" applyNumberFormat="1"/>
    <xf numFmtId="0" fontId="15" fillId="2" borderId="0" xfId="0" applyFont="1" applyFill="1" applyBorder="1"/>
    <xf numFmtId="0" fontId="21" fillId="2" borderId="0" xfId="0" applyFont="1" applyFill="1" applyBorder="1"/>
    <xf numFmtId="0" fontId="12" fillId="0" borderId="0" xfId="0" applyFont="1" applyFill="1"/>
    <xf numFmtId="0" fontId="17" fillId="0" borderId="0" xfId="0" applyFont="1" applyFill="1"/>
    <xf numFmtId="0" fontId="12" fillId="0" borderId="0" xfId="0" applyFont="1" applyFill="1" applyBorder="1"/>
    <xf numFmtId="0" fontId="0" fillId="0" borderId="0" xfId="0" applyAlignment="1"/>
    <xf numFmtId="0" fontId="26" fillId="0" borderId="0" xfId="0" applyFont="1" applyFill="1"/>
    <xf numFmtId="0" fontId="7" fillId="2" borderId="0" xfId="0" applyFont="1" applyFill="1" applyBorder="1" applyAlignment="1"/>
    <xf numFmtId="0" fontId="26" fillId="2" borderId="0" xfId="0" applyFont="1" applyFill="1" applyBorder="1"/>
    <xf numFmtId="164" fontId="15" fillId="2" borderId="1" xfId="0" applyNumberFormat="1" applyFont="1" applyFill="1" applyBorder="1" applyAlignment="1">
      <alignment horizontal="center" wrapText="1"/>
    </xf>
    <xf numFmtId="2" fontId="15" fillId="2" borderId="1" xfId="0" applyNumberFormat="1" applyFont="1" applyFill="1" applyBorder="1" applyAlignment="1">
      <alignment horizontal="center" wrapText="1"/>
    </xf>
    <xf numFmtId="2" fontId="15" fillId="2" borderId="2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2" fillId="2" borderId="1" xfId="0" applyFont="1" applyFill="1" applyBorder="1"/>
    <xf numFmtId="0" fontId="19" fillId="2" borderId="1" xfId="0" applyFont="1" applyFill="1" applyBorder="1" applyAlignment="1">
      <alignment horizontal="center" wrapText="1"/>
    </xf>
    <xf numFmtId="0" fontId="3" fillId="4" borderId="0" xfId="0" applyFont="1" applyFill="1"/>
    <xf numFmtId="0" fontId="26" fillId="4" borderId="1" xfId="0" applyFont="1" applyFill="1" applyBorder="1"/>
    <xf numFmtId="0" fontId="3" fillId="4" borderId="0" xfId="0" applyFont="1" applyFill="1" applyBorder="1"/>
    <xf numFmtId="0" fontId="12" fillId="4" borderId="1" xfId="0" applyFont="1" applyFill="1" applyBorder="1"/>
    <xf numFmtId="0" fontId="24" fillId="4" borderId="1" xfId="0" applyFont="1" applyFill="1" applyBorder="1"/>
    <xf numFmtId="0" fontId="3" fillId="4" borderId="1" xfId="0" applyFont="1" applyFill="1" applyBorder="1"/>
    <xf numFmtId="0" fontId="24" fillId="4" borderId="0" xfId="0" applyFont="1" applyFill="1"/>
    <xf numFmtId="0" fontId="17" fillId="4" borderId="1" xfId="0" applyFont="1" applyFill="1" applyBorder="1"/>
    <xf numFmtId="0" fontId="3" fillId="4" borderId="4" xfId="0" applyFont="1" applyFill="1" applyBorder="1"/>
    <xf numFmtId="0" fontId="24" fillId="4" borderId="0" xfId="0" applyFont="1" applyFill="1" applyBorder="1"/>
    <xf numFmtId="0" fontId="17" fillId="4" borderId="0" xfId="0" applyFont="1" applyFill="1"/>
    <xf numFmtId="0" fontId="1" fillId="2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left" vertical="top" wrapText="1"/>
    </xf>
    <xf numFmtId="0" fontId="19" fillId="2" borderId="4" xfId="0" applyFont="1" applyFill="1" applyBorder="1" applyAlignment="1">
      <alignment horizontal="center" wrapText="1"/>
    </xf>
    <xf numFmtId="164" fontId="19" fillId="2" borderId="4" xfId="0" applyNumberFormat="1" applyFont="1" applyFill="1" applyBorder="1" applyAlignment="1">
      <alignment horizontal="center" wrapText="1"/>
    </xf>
    <xf numFmtId="2" fontId="19" fillId="2" borderId="4" xfId="0" applyNumberFormat="1" applyFont="1" applyFill="1" applyBorder="1" applyAlignment="1">
      <alignment horizontal="center" wrapText="1"/>
    </xf>
    <xf numFmtId="0" fontId="17" fillId="2" borderId="1" xfId="0" applyFont="1" applyFill="1" applyBorder="1"/>
    <xf numFmtId="164" fontId="19" fillId="2" borderId="1" xfId="0" applyNumberFormat="1" applyFont="1" applyFill="1" applyBorder="1" applyAlignment="1">
      <alignment horizontal="center" wrapText="1"/>
    </xf>
    <xf numFmtId="2" fontId="19" fillId="2" borderId="1" xfId="0" applyNumberFormat="1" applyFont="1" applyFill="1" applyBorder="1" applyAlignment="1">
      <alignment horizontal="center" wrapText="1"/>
    </xf>
    <xf numFmtId="0" fontId="2" fillId="2" borderId="2" xfId="0" applyFont="1" applyFill="1" applyBorder="1"/>
    <xf numFmtId="0" fontId="11" fillId="2" borderId="2" xfId="0" applyFont="1" applyFill="1" applyBorder="1"/>
    <xf numFmtId="0" fontId="11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1" fontId="15" fillId="2" borderId="1" xfId="0" applyNumberFormat="1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left" vertical="top" wrapText="1"/>
    </xf>
    <xf numFmtId="0" fontId="25" fillId="2" borderId="1" xfId="0" applyFont="1" applyFill="1" applyBorder="1" applyAlignment="1">
      <alignment horizontal="center" wrapText="1"/>
    </xf>
    <xf numFmtId="164" fontId="25" fillId="2" borderId="1" xfId="0" applyNumberFormat="1" applyFont="1" applyFill="1" applyBorder="1" applyAlignment="1">
      <alignment horizontal="center" wrapText="1"/>
    </xf>
    <xf numFmtId="164" fontId="24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horizontal="center"/>
    </xf>
    <xf numFmtId="0" fontId="12" fillId="2" borderId="4" xfId="0" applyFont="1" applyFill="1" applyBorder="1"/>
    <xf numFmtId="0" fontId="26" fillId="2" borderId="1" xfId="0" applyFont="1" applyFill="1" applyBorder="1"/>
    <xf numFmtId="0" fontId="11" fillId="2" borderId="1" xfId="0" applyFont="1" applyFill="1" applyBorder="1" applyAlignment="1">
      <alignment wrapText="1"/>
    </xf>
    <xf numFmtId="0" fontId="26" fillId="2" borderId="1" xfId="0" applyFont="1" applyFill="1" applyBorder="1" applyAlignment="1">
      <alignment horizontal="center"/>
    </xf>
    <xf numFmtId="164" fontId="26" fillId="2" borderId="1" xfId="0" applyNumberFormat="1" applyFont="1" applyFill="1" applyBorder="1" applyAlignment="1">
      <alignment horizontal="center"/>
    </xf>
    <xf numFmtId="0" fontId="15" fillId="2" borderId="4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center" wrapText="1"/>
    </xf>
    <xf numFmtId="164" fontId="15" fillId="2" borderId="4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19" fillId="2" borderId="2" xfId="0" applyFont="1" applyFill="1" applyBorder="1" applyAlignment="1">
      <alignment horizontal="left" vertical="top" wrapText="1"/>
    </xf>
    <xf numFmtId="0" fontId="25" fillId="2" borderId="2" xfId="0" applyFont="1" applyFill="1" applyBorder="1" applyAlignment="1">
      <alignment horizontal="center" wrapText="1"/>
    </xf>
    <xf numFmtId="164" fontId="25" fillId="2" borderId="2" xfId="0" applyNumberFormat="1" applyFont="1" applyFill="1" applyBorder="1" applyAlignment="1">
      <alignment horizontal="center" wrapText="1"/>
    </xf>
    <xf numFmtId="0" fontId="2" fillId="2" borderId="4" xfId="0" applyFont="1" applyFill="1" applyBorder="1"/>
    <xf numFmtId="0" fontId="11" fillId="2" borderId="4" xfId="0" applyFont="1" applyFill="1" applyBorder="1"/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/>
    </xf>
    <xf numFmtId="164" fontId="15" fillId="2" borderId="2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/>
    </xf>
    <xf numFmtId="1" fontId="15" fillId="2" borderId="2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2" fillId="2" borderId="2" xfId="0" applyFont="1" applyFill="1" applyBorder="1"/>
    <xf numFmtId="0" fontId="2" fillId="2" borderId="2" xfId="0" applyFont="1" applyFill="1" applyBorder="1" applyAlignment="1">
      <alignment wrapText="1"/>
    </xf>
    <xf numFmtId="0" fontId="20" fillId="2" borderId="1" xfId="0" applyFont="1" applyFill="1" applyBorder="1" applyAlignment="1">
      <alignment horizontal="center" wrapText="1"/>
    </xf>
    <xf numFmtId="0" fontId="15" fillId="2" borderId="7" xfId="0" applyFont="1" applyFill="1" applyBorder="1" applyAlignment="1">
      <alignment horizontal="center" wrapText="1"/>
    </xf>
    <xf numFmtId="1" fontId="15" fillId="2" borderId="7" xfId="0" applyNumberFormat="1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0" fillId="2" borderId="1" xfId="0" applyNumberFormat="1" applyFont="1" applyFill="1" applyBorder="1" applyAlignment="1">
      <alignment horizontal="center" wrapText="1"/>
    </xf>
    <xf numFmtId="1" fontId="20" fillId="2" borderId="1" xfId="0" applyNumberFormat="1" applyFont="1" applyFill="1" applyBorder="1" applyAlignment="1">
      <alignment horizontal="center" wrapText="1"/>
    </xf>
    <xf numFmtId="0" fontId="22" fillId="2" borderId="1" xfId="0" applyFont="1" applyFill="1" applyBorder="1" applyAlignment="1">
      <alignment horizontal="center" vertical="center" wrapText="1"/>
    </xf>
    <xf numFmtId="0" fontId="12" fillId="2" borderId="7" xfId="0" applyFont="1" applyFill="1" applyBorder="1"/>
    <xf numFmtId="0" fontId="11" fillId="2" borderId="7" xfId="0" applyFont="1" applyFill="1" applyBorder="1" applyAlignment="1">
      <alignment wrapText="1"/>
    </xf>
    <xf numFmtId="164" fontId="19" fillId="2" borderId="7" xfId="0" applyNumberFormat="1" applyFont="1" applyFill="1" applyBorder="1" applyAlignment="1">
      <alignment horizontal="center" wrapText="1"/>
    </xf>
    <xf numFmtId="164" fontId="15" fillId="2" borderId="7" xfId="0" applyNumberFormat="1" applyFont="1" applyFill="1" applyBorder="1" applyAlignment="1">
      <alignment horizontal="center" wrapText="1"/>
    </xf>
    <xf numFmtId="0" fontId="0" fillId="2" borderId="0" xfId="0" applyFill="1" applyAlignment="1"/>
    <xf numFmtId="0" fontId="0" fillId="2" borderId="8" xfId="0" applyFill="1" applyBorder="1" applyAlignment="1"/>
    <xf numFmtId="0" fontId="0" fillId="2" borderId="0" xfId="0" applyFill="1" applyBorder="1" applyAlignment="1"/>
    <xf numFmtId="1" fontId="15" fillId="2" borderId="4" xfId="0" applyNumberFormat="1" applyFont="1" applyFill="1" applyBorder="1" applyAlignment="1">
      <alignment horizontal="center" wrapText="1"/>
    </xf>
    <xf numFmtId="164" fontId="12" fillId="2" borderId="1" xfId="0" applyNumberFormat="1" applyFont="1" applyFill="1" applyBorder="1"/>
    <xf numFmtId="164" fontId="12" fillId="2" borderId="1" xfId="0" applyNumberFormat="1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/>
    </xf>
    <xf numFmtId="1" fontId="3" fillId="2" borderId="0" xfId="0" applyNumberFormat="1" applyFont="1" applyFill="1" applyAlignment="1">
      <alignment horizontal="right"/>
    </xf>
    <xf numFmtId="0" fontId="21" fillId="0" borderId="0" xfId="0" applyFont="1" applyAlignment="1"/>
    <xf numFmtId="0" fontId="21" fillId="0" borderId="0" xfId="0" applyFont="1" applyAlignment="1">
      <alignment horizontal="right"/>
    </xf>
    <xf numFmtId="0" fontId="2" fillId="0" borderId="4" xfId="0" applyFont="1" applyFill="1" applyBorder="1" applyAlignment="1">
      <alignment wrapText="1"/>
    </xf>
    <xf numFmtId="0" fontId="15" fillId="0" borderId="1" xfId="0" applyFont="1" applyFill="1" applyBorder="1" applyAlignment="1">
      <alignment horizontal="left" vertical="top" wrapText="1"/>
    </xf>
    <xf numFmtId="1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4"/>
  <sheetViews>
    <sheetView tabSelected="1" view="pageBreakPreview" topLeftCell="B1" zoomScale="75" zoomScaleNormal="70" zoomScaleSheetLayoutView="100" workbookViewId="0">
      <selection activeCell="AK27" sqref="AK27"/>
    </sheetView>
  </sheetViews>
  <sheetFormatPr defaultRowHeight="15"/>
  <cols>
    <col min="1" max="1" width="4.7109375" hidden="1" customWidth="1"/>
    <col min="2" max="2" width="2.5703125" customWidth="1"/>
    <col min="3" max="3" width="3.140625" customWidth="1"/>
    <col min="4" max="4" width="3.28515625" customWidth="1"/>
    <col min="5" max="5" width="2.85546875" style="2" customWidth="1"/>
    <col min="6" max="6" width="2.7109375" style="2" customWidth="1"/>
    <col min="7" max="7" width="3.140625" style="2" customWidth="1"/>
    <col min="8" max="8" width="2.5703125" style="2" customWidth="1"/>
    <col min="9" max="9" width="3.85546875" style="2" customWidth="1"/>
    <col min="10" max="10" width="3.5703125" customWidth="1"/>
    <col min="11" max="11" width="3.140625" customWidth="1"/>
    <col min="12" max="12" width="2.85546875" customWidth="1"/>
    <col min="13" max="13" width="2.5703125" customWidth="1"/>
    <col min="14" max="15" width="2.42578125" customWidth="1"/>
    <col min="16" max="17" width="4" hidden="1" customWidth="1"/>
    <col min="18" max="21" width="4" style="15" hidden="1" customWidth="1"/>
    <col min="22" max="23" width="3" style="15" customWidth="1"/>
    <col min="24" max="24" width="3.140625" style="15" customWidth="1"/>
    <col min="25" max="25" width="0.140625" style="15" customWidth="1"/>
    <col min="26" max="26" width="41.85546875" style="28" customWidth="1"/>
    <col min="27" max="27" width="12" customWidth="1"/>
    <col min="28" max="28" width="10.140625" customWidth="1"/>
    <col min="29" max="30" width="10" customWidth="1"/>
    <col min="31" max="31" width="9.85546875" customWidth="1"/>
    <col min="32" max="32" width="13.85546875" customWidth="1"/>
    <col min="33" max="33" width="10.42578125" customWidth="1"/>
    <col min="34" max="34" width="12.42578125" customWidth="1"/>
    <col min="35" max="35" width="9.85546875" style="22" hidden="1" customWidth="1"/>
  </cols>
  <sheetData>
    <row r="1" spans="1:35" s="24" customFormat="1" ht="13.5" customHeight="1">
      <c r="A1" s="23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132"/>
      <c r="AE1" s="132"/>
      <c r="AF1" s="133"/>
      <c r="AG1" s="132" t="s">
        <v>26</v>
      </c>
      <c r="AH1" s="132"/>
      <c r="AI1" s="132"/>
    </row>
    <row r="2" spans="1:35" s="24" customFormat="1" ht="13.5" customHeight="1">
      <c r="A2" s="23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132" t="s">
        <v>27</v>
      </c>
      <c r="AE2" s="132"/>
      <c r="AF2" s="132"/>
      <c r="AG2" s="132"/>
      <c r="AH2" s="132"/>
      <c r="AI2" s="132"/>
    </row>
    <row r="3" spans="1:35" s="24" customFormat="1" ht="13.5" customHeight="1">
      <c r="A3" s="23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132" t="s">
        <v>28</v>
      </c>
      <c r="AE3" s="132"/>
      <c r="AF3" s="132"/>
      <c r="AG3" s="132"/>
      <c r="AH3" s="132"/>
      <c r="AI3" s="132"/>
    </row>
    <row r="4" spans="1:35" s="24" customFormat="1" ht="13.5" customHeight="1">
      <c r="A4" s="23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</row>
    <row r="5" spans="1:35" s="24" customFormat="1" ht="13.5" customHeight="1">
      <c r="A5" s="23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</row>
    <row r="6" spans="1:35" s="24" customFormat="1" ht="13.5" customHeight="1">
      <c r="A6" s="23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</row>
    <row r="7" spans="1:35" s="24" customFormat="1" ht="13.5" customHeight="1">
      <c r="A7" s="23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</row>
    <row r="8" spans="1:35" s="1" customFormat="1" ht="15.75" customHeight="1">
      <c r="A8" s="13"/>
      <c r="B8" s="3"/>
      <c r="C8" s="145" t="s">
        <v>22</v>
      </c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28"/>
      <c r="AH8" s="28"/>
      <c r="AI8" s="28"/>
    </row>
    <row r="9" spans="1:35" s="4" customFormat="1" ht="12" customHeight="1">
      <c r="A9" s="12"/>
      <c r="B9" s="6"/>
      <c r="C9" s="146" t="s">
        <v>24</v>
      </c>
      <c r="D9" s="146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28"/>
      <c r="AH9" s="28"/>
      <c r="AI9" s="28"/>
    </row>
    <row r="10" spans="1:35" s="4" customFormat="1" ht="13.5" customHeight="1">
      <c r="A10" s="12"/>
      <c r="B10" s="17"/>
      <c r="C10" s="143" t="s">
        <v>23</v>
      </c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28"/>
      <c r="AH10" s="28"/>
      <c r="AI10" s="28"/>
    </row>
    <row r="11" spans="1:35" s="4" customFormat="1" ht="13.5" customHeight="1">
      <c r="A11" s="12"/>
      <c r="B11" s="6"/>
      <c r="C11" s="144" t="s">
        <v>54</v>
      </c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28"/>
      <c r="AH11" s="28"/>
      <c r="AI11" s="28"/>
    </row>
    <row r="12" spans="1:35" ht="13.5" customHeight="1">
      <c r="A12" s="11"/>
      <c r="B12" s="6"/>
      <c r="C12" s="160" t="s">
        <v>55</v>
      </c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28"/>
      <c r="AH12" s="28"/>
      <c r="AI12" s="28"/>
    </row>
    <row r="13" spans="1:35" ht="13.5" customHeight="1">
      <c r="A13" s="11"/>
      <c r="B13" s="6"/>
      <c r="C13" s="6"/>
      <c r="D13" s="6"/>
      <c r="E13" s="6"/>
      <c r="F13" s="6"/>
      <c r="G13" s="6"/>
      <c r="H13" s="6"/>
      <c r="I13" s="6"/>
      <c r="J13" s="7" t="s">
        <v>2</v>
      </c>
      <c r="K13" s="7"/>
      <c r="L13" s="7"/>
      <c r="M13" s="7"/>
      <c r="N13" s="7"/>
      <c r="O13" s="7"/>
      <c r="P13" s="7"/>
      <c r="Q13" s="7"/>
      <c r="R13" s="14"/>
      <c r="S13" s="14"/>
      <c r="T13" s="14"/>
      <c r="U13" s="14"/>
      <c r="V13" s="14"/>
      <c r="W13" s="14"/>
      <c r="X13" s="14"/>
      <c r="Y13" s="14"/>
      <c r="Z13" s="30"/>
      <c r="AA13" s="7"/>
      <c r="AB13" s="8"/>
      <c r="AC13" s="9"/>
      <c r="AD13" s="9"/>
      <c r="AE13" s="10"/>
      <c r="AF13" s="21"/>
      <c r="AG13" s="28"/>
      <c r="AH13" s="28"/>
      <c r="AI13" s="28"/>
    </row>
    <row r="14" spans="1:35" ht="13.5" customHeight="1">
      <c r="A14" s="11"/>
      <c r="B14" s="6"/>
      <c r="C14" s="6"/>
      <c r="D14" s="6"/>
      <c r="E14" s="6"/>
      <c r="F14" s="6"/>
      <c r="G14" s="6"/>
      <c r="H14" s="6"/>
      <c r="I14" s="6"/>
      <c r="J14" s="159" t="s">
        <v>8</v>
      </c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28"/>
      <c r="AH14" s="28"/>
      <c r="AI14" s="28"/>
    </row>
    <row r="15" spans="1:35" ht="111" customHeight="1">
      <c r="A15" s="11"/>
      <c r="B15" s="5"/>
      <c r="C15" s="5"/>
      <c r="D15" s="5"/>
      <c r="E15" s="5"/>
      <c r="F15" s="5"/>
      <c r="G15" s="5"/>
      <c r="H15" s="5"/>
      <c r="I15" s="5"/>
      <c r="J15" s="159" t="s">
        <v>72</v>
      </c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21"/>
      <c r="AH15" s="121"/>
      <c r="AI15" s="121"/>
    </row>
    <row r="16" spans="1:35" ht="13.5" customHeight="1">
      <c r="A16" s="1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2"/>
      <c r="AH16" s="123"/>
      <c r="AI16" s="123"/>
    </row>
    <row r="17" spans="1:35" s="16" customFormat="1" ht="60.75" customHeight="1">
      <c r="A17" s="5"/>
      <c r="B17" s="138" t="s">
        <v>3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40"/>
      <c r="Q17" s="140"/>
      <c r="R17" s="140"/>
      <c r="S17" s="140"/>
      <c r="T17" s="140"/>
      <c r="U17" s="140"/>
      <c r="V17" s="140"/>
      <c r="W17" s="140"/>
      <c r="X17" s="141"/>
      <c r="Y17" s="116"/>
      <c r="Z17" s="149" t="s">
        <v>82</v>
      </c>
      <c r="AA17" s="148" t="s">
        <v>0</v>
      </c>
      <c r="AB17" s="152" t="s">
        <v>5</v>
      </c>
      <c r="AC17" s="153"/>
      <c r="AD17" s="153"/>
      <c r="AE17" s="153"/>
      <c r="AF17" s="153"/>
      <c r="AG17" s="162"/>
      <c r="AH17" s="148" t="s">
        <v>4</v>
      </c>
      <c r="AI17" s="161"/>
    </row>
    <row r="18" spans="1:35" s="16" customFormat="1" ht="29.25" customHeight="1">
      <c r="A18" s="5"/>
      <c r="B18" s="152" t="s">
        <v>48</v>
      </c>
      <c r="C18" s="153"/>
      <c r="D18" s="154"/>
      <c r="E18" s="148" t="s">
        <v>6</v>
      </c>
      <c r="F18" s="148"/>
      <c r="G18" s="148" t="s">
        <v>7</v>
      </c>
      <c r="H18" s="148"/>
      <c r="I18" s="138" t="s">
        <v>49</v>
      </c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1"/>
      <c r="Y18" s="116"/>
      <c r="Z18" s="150"/>
      <c r="AA18" s="148"/>
      <c r="AB18" s="155"/>
      <c r="AC18" s="156"/>
      <c r="AD18" s="156"/>
      <c r="AE18" s="156"/>
      <c r="AF18" s="156"/>
      <c r="AG18" s="163"/>
      <c r="AH18" s="148"/>
      <c r="AI18" s="161"/>
    </row>
    <row r="19" spans="1:35" s="16" customFormat="1" ht="54.75" customHeight="1">
      <c r="A19" s="5"/>
      <c r="B19" s="155"/>
      <c r="C19" s="156"/>
      <c r="D19" s="157"/>
      <c r="E19" s="148"/>
      <c r="F19" s="148"/>
      <c r="G19" s="148"/>
      <c r="H19" s="148"/>
      <c r="I19" s="138" t="s">
        <v>50</v>
      </c>
      <c r="J19" s="142"/>
      <c r="K19" s="116" t="s">
        <v>51</v>
      </c>
      <c r="L19" s="138" t="s">
        <v>52</v>
      </c>
      <c r="M19" s="142"/>
      <c r="N19" s="138" t="s">
        <v>53</v>
      </c>
      <c r="O19" s="140"/>
      <c r="P19" s="140"/>
      <c r="Q19" s="140"/>
      <c r="R19" s="140"/>
      <c r="S19" s="140"/>
      <c r="T19" s="140"/>
      <c r="U19" s="140"/>
      <c r="V19" s="140"/>
      <c r="W19" s="140"/>
      <c r="X19" s="141"/>
      <c r="Y19" s="116"/>
      <c r="Z19" s="151"/>
      <c r="AA19" s="148"/>
      <c r="AB19" s="116">
        <v>2014</v>
      </c>
      <c r="AC19" s="116">
        <v>2015</v>
      </c>
      <c r="AD19" s="116">
        <v>2016</v>
      </c>
      <c r="AE19" s="116">
        <v>2017</v>
      </c>
      <c r="AF19" s="116">
        <v>2018</v>
      </c>
      <c r="AG19" s="116">
        <v>2019</v>
      </c>
      <c r="AH19" s="138" t="s">
        <v>1</v>
      </c>
      <c r="AI19" s="141"/>
    </row>
    <row r="20" spans="1:35" s="16" customFormat="1" ht="15.75" customHeight="1">
      <c r="A20" s="5"/>
      <c r="B20" s="116">
        <v>1</v>
      </c>
      <c r="C20" s="116">
        <v>2</v>
      </c>
      <c r="D20" s="116">
        <v>3</v>
      </c>
      <c r="E20" s="116">
        <v>4</v>
      </c>
      <c r="F20" s="116">
        <v>5</v>
      </c>
      <c r="G20" s="116">
        <v>6</v>
      </c>
      <c r="H20" s="116">
        <v>7</v>
      </c>
      <c r="I20" s="116">
        <v>8</v>
      </c>
      <c r="J20" s="116">
        <v>9</v>
      </c>
      <c r="K20" s="116">
        <v>10</v>
      </c>
      <c r="L20" s="116">
        <v>11</v>
      </c>
      <c r="M20" s="116">
        <v>12</v>
      </c>
      <c r="N20" s="116">
        <v>13</v>
      </c>
      <c r="O20" s="116">
        <v>14</v>
      </c>
      <c r="P20" s="20">
        <v>15</v>
      </c>
      <c r="Q20" s="20">
        <v>16</v>
      </c>
      <c r="R20" s="20">
        <v>17</v>
      </c>
      <c r="S20" s="20">
        <v>18</v>
      </c>
      <c r="T20" s="20">
        <v>19</v>
      </c>
      <c r="U20" s="20">
        <v>20</v>
      </c>
      <c r="V20" s="116">
        <v>15</v>
      </c>
      <c r="W20" s="116">
        <v>16</v>
      </c>
      <c r="X20" s="116">
        <v>17</v>
      </c>
      <c r="Y20" s="116">
        <v>19</v>
      </c>
      <c r="Z20" s="56">
        <v>18</v>
      </c>
      <c r="AA20" s="57">
        <v>19</v>
      </c>
      <c r="AB20" s="57">
        <v>20</v>
      </c>
      <c r="AC20" s="57">
        <v>21</v>
      </c>
      <c r="AD20" s="57">
        <v>22</v>
      </c>
      <c r="AE20" s="57">
        <v>23</v>
      </c>
      <c r="AF20" s="57">
        <v>24</v>
      </c>
      <c r="AG20" s="57">
        <v>25</v>
      </c>
      <c r="AH20" s="158">
        <v>26</v>
      </c>
      <c r="AI20" s="141"/>
    </row>
    <row r="21" spans="1:35" s="16" customFormat="1" ht="38.25">
      <c r="A21" s="45" t="s">
        <v>15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9"/>
      <c r="Z21" s="60" t="s">
        <v>40</v>
      </c>
      <c r="AA21" s="61" t="s">
        <v>9</v>
      </c>
      <c r="AB21" s="62">
        <v>46565.5</v>
      </c>
      <c r="AC21" s="63">
        <v>36240.400000000001</v>
      </c>
      <c r="AD21" s="63">
        <v>33438.400000000001</v>
      </c>
      <c r="AE21" s="62">
        <v>28331.5</v>
      </c>
      <c r="AF21" s="62">
        <v>28331.5</v>
      </c>
      <c r="AG21" s="62">
        <v>28331.5</v>
      </c>
      <c r="AH21" s="66"/>
      <c r="AI21" s="44"/>
    </row>
    <row r="22" spans="1:35" s="16" customFormat="1">
      <c r="A22" s="52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19" t="s">
        <v>74</v>
      </c>
      <c r="AA22" s="44" t="s">
        <v>9</v>
      </c>
      <c r="AB22" s="65">
        <v>46565.5</v>
      </c>
      <c r="AC22" s="66">
        <v>36240.400000000001</v>
      </c>
      <c r="AD22" s="66">
        <v>33438.400000000001</v>
      </c>
      <c r="AE22" s="65">
        <v>28331.5</v>
      </c>
      <c r="AF22" s="65">
        <v>28331.5</v>
      </c>
      <c r="AG22" s="65">
        <v>28331.5</v>
      </c>
      <c r="AH22" s="66"/>
      <c r="AI22" s="111"/>
    </row>
    <row r="23" spans="1:35" s="26" customFormat="1" ht="63.75">
      <c r="A23" s="45"/>
      <c r="B23" s="67"/>
      <c r="C23" s="67"/>
      <c r="D23" s="67"/>
      <c r="E23" s="67"/>
      <c r="F23" s="67"/>
      <c r="G23" s="67"/>
      <c r="H23" s="67"/>
      <c r="I23" s="67"/>
      <c r="J23" s="68"/>
      <c r="K23" s="68"/>
      <c r="L23" s="68"/>
      <c r="M23" s="68"/>
      <c r="N23" s="68"/>
      <c r="O23" s="68"/>
      <c r="P23" s="68"/>
      <c r="Q23" s="68"/>
      <c r="R23" s="69"/>
      <c r="S23" s="69"/>
      <c r="T23" s="69"/>
      <c r="U23" s="69"/>
      <c r="V23" s="69"/>
      <c r="W23" s="69"/>
      <c r="X23" s="69"/>
      <c r="Y23" s="70"/>
      <c r="Z23" s="37" t="s">
        <v>29</v>
      </c>
      <c r="AA23" s="38"/>
      <c r="AB23" s="34"/>
      <c r="AC23" s="34"/>
      <c r="AD23" s="34"/>
      <c r="AE23" s="34"/>
      <c r="AF23" s="34"/>
      <c r="AG23" s="34"/>
      <c r="AH23" s="33"/>
      <c r="AI23" s="38"/>
    </row>
    <row r="24" spans="1:35" s="26" customFormat="1" ht="38.25">
      <c r="A24" s="45"/>
      <c r="B24" s="39"/>
      <c r="C24" s="39"/>
      <c r="D24" s="39"/>
      <c r="E24" s="39"/>
      <c r="F24" s="39"/>
      <c r="G24" s="39"/>
      <c r="H24" s="39"/>
      <c r="I24" s="39"/>
      <c r="J24" s="40"/>
      <c r="K24" s="40"/>
      <c r="L24" s="40"/>
      <c r="M24" s="40"/>
      <c r="N24" s="40"/>
      <c r="O24" s="40"/>
      <c r="P24" s="40"/>
      <c r="Q24" s="40"/>
      <c r="R24" s="41"/>
      <c r="S24" s="41"/>
      <c r="T24" s="41"/>
      <c r="U24" s="41"/>
      <c r="V24" s="41"/>
      <c r="W24" s="41"/>
      <c r="X24" s="41"/>
      <c r="Y24" s="42"/>
      <c r="Z24" s="35" t="s">
        <v>75</v>
      </c>
      <c r="AA24" s="38" t="s">
        <v>10</v>
      </c>
      <c r="AB24" s="32">
        <v>18</v>
      </c>
      <c r="AC24" s="32">
        <v>19</v>
      </c>
      <c r="AD24" s="32">
        <v>21</v>
      </c>
      <c r="AE24" s="32">
        <v>22</v>
      </c>
      <c r="AF24" s="32">
        <v>23</v>
      </c>
      <c r="AG24" s="32">
        <v>24</v>
      </c>
      <c r="AH24" s="32">
        <v>24</v>
      </c>
      <c r="AI24" s="38"/>
    </row>
    <row r="25" spans="1:35" s="26" customFormat="1" ht="63.75">
      <c r="A25" s="45"/>
      <c r="B25" s="39"/>
      <c r="C25" s="39"/>
      <c r="D25" s="39"/>
      <c r="E25" s="39"/>
      <c r="F25" s="39"/>
      <c r="G25" s="39"/>
      <c r="H25" s="39"/>
      <c r="I25" s="39"/>
      <c r="J25" s="40"/>
      <c r="K25" s="40"/>
      <c r="L25" s="40"/>
      <c r="M25" s="40"/>
      <c r="N25" s="40"/>
      <c r="O25" s="40"/>
      <c r="P25" s="40"/>
      <c r="Q25" s="40"/>
      <c r="R25" s="41"/>
      <c r="S25" s="41"/>
      <c r="T25" s="41"/>
      <c r="U25" s="41"/>
      <c r="V25" s="41"/>
      <c r="W25" s="41"/>
      <c r="X25" s="41"/>
      <c r="Y25" s="42"/>
      <c r="Z25" s="35" t="s">
        <v>76</v>
      </c>
      <c r="AA25" s="38" t="s">
        <v>81</v>
      </c>
      <c r="AB25" s="71">
        <v>1</v>
      </c>
      <c r="AC25" s="71">
        <v>1</v>
      </c>
      <c r="AD25" s="71">
        <v>1</v>
      </c>
      <c r="AE25" s="71">
        <v>1</v>
      </c>
      <c r="AF25" s="71">
        <v>1</v>
      </c>
      <c r="AG25" s="71">
        <v>1</v>
      </c>
      <c r="AH25" s="71">
        <v>1</v>
      </c>
      <c r="AI25" s="38"/>
    </row>
    <row r="26" spans="1:35" s="29" customFormat="1" ht="25.5">
      <c r="A26" s="45"/>
      <c r="B26" s="39"/>
      <c r="C26" s="39"/>
      <c r="D26" s="39"/>
      <c r="E26" s="39"/>
      <c r="F26" s="39"/>
      <c r="G26" s="39"/>
      <c r="H26" s="39"/>
      <c r="I26" s="39"/>
      <c r="J26" s="40"/>
      <c r="K26" s="40"/>
      <c r="L26" s="40"/>
      <c r="M26" s="40"/>
      <c r="N26" s="40"/>
      <c r="O26" s="40"/>
      <c r="P26" s="40"/>
      <c r="Q26" s="40"/>
      <c r="R26" s="41"/>
      <c r="S26" s="41"/>
      <c r="T26" s="41"/>
      <c r="U26" s="41"/>
      <c r="V26" s="41"/>
      <c r="W26" s="41"/>
      <c r="X26" s="41"/>
      <c r="Y26" s="42"/>
      <c r="Z26" s="72" t="s">
        <v>56</v>
      </c>
      <c r="AA26" s="44" t="s">
        <v>9</v>
      </c>
      <c r="AB26" s="65">
        <f>+AB27+AB38+AB60+AB68</f>
        <v>46565.5</v>
      </c>
      <c r="AC26" s="66">
        <v>36240.400000000001</v>
      </c>
      <c r="AD26" s="66">
        <v>32938.400000000001</v>
      </c>
      <c r="AE26" s="65">
        <f>+AE27+AE38+AE60+AE68</f>
        <v>27831.5</v>
      </c>
      <c r="AF26" s="65">
        <f>+AF27+AF38+AF60+AF68</f>
        <v>27831.5</v>
      </c>
      <c r="AG26" s="65">
        <f>+AG27+AG38+AG60+AG68</f>
        <v>27831.5</v>
      </c>
      <c r="AH26" s="66"/>
      <c r="AI26" s="44"/>
    </row>
    <row r="27" spans="1:35" s="26" customFormat="1" ht="38.25">
      <c r="A27" s="51"/>
      <c r="B27" s="39"/>
      <c r="C27" s="39"/>
      <c r="D27" s="39"/>
      <c r="E27" s="39"/>
      <c r="F27" s="39"/>
      <c r="G27" s="39"/>
      <c r="H27" s="39"/>
      <c r="I27" s="39"/>
      <c r="J27" s="40"/>
      <c r="K27" s="40"/>
      <c r="L27" s="40"/>
      <c r="M27" s="40"/>
      <c r="N27" s="40"/>
      <c r="O27" s="40"/>
      <c r="P27" s="40"/>
      <c r="Q27" s="40"/>
      <c r="R27" s="41"/>
      <c r="S27" s="41"/>
      <c r="T27" s="41"/>
      <c r="U27" s="41"/>
      <c r="V27" s="41"/>
      <c r="W27" s="41"/>
      <c r="X27" s="41"/>
      <c r="Y27" s="42"/>
      <c r="Z27" s="72" t="s">
        <v>46</v>
      </c>
      <c r="AA27" s="73" t="s">
        <v>9</v>
      </c>
      <c r="AB27" s="74">
        <f>+AB29+AB31</f>
        <v>2000</v>
      </c>
      <c r="AC27" s="74">
        <f>+AC29+AC31</f>
        <v>1934.4</v>
      </c>
      <c r="AD27" s="74">
        <v>2050</v>
      </c>
      <c r="AE27" s="74">
        <v>2000</v>
      </c>
      <c r="AF27" s="74">
        <v>2000</v>
      </c>
      <c r="AG27" s="74">
        <v>2000</v>
      </c>
      <c r="AH27" s="75"/>
      <c r="AI27" s="73"/>
    </row>
    <row r="28" spans="1:35" s="26" customFormat="1" ht="56.25" customHeight="1">
      <c r="A28" s="45"/>
      <c r="B28" s="39"/>
      <c r="C28" s="39"/>
      <c r="D28" s="39"/>
      <c r="E28" s="39"/>
      <c r="F28" s="39"/>
      <c r="G28" s="39"/>
      <c r="H28" s="39"/>
      <c r="I28" s="39"/>
      <c r="J28" s="40"/>
      <c r="K28" s="40"/>
      <c r="L28" s="40"/>
      <c r="M28" s="40"/>
      <c r="N28" s="40"/>
      <c r="O28" s="40"/>
      <c r="P28" s="40"/>
      <c r="Q28" s="40"/>
      <c r="R28" s="41"/>
      <c r="S28" s="41"/>
      <c r="T28" s="41"/>
      <c r="U28" s="41"/>
      <c r="V28" s="41"/>
      <c r="W28" s="41"/>
      <c r="X28" s="41"/>
      <c r="Y28" s="42"/>
      <c r="Z28" s="35" t="s">
        <v>92</v>
      </c>
      <c r="AA28" s="38" t="s">
        <v>10</v>
      </c>
      <c r="AB28" s="32">
        <v>10</v>
      </c>
      <c r="AC28" s="32">
        <v>14</v>
      </c>
      <c r="AD28" s="32">
        <v>18</v>
      </c>
      <c r="AE28" s="32">
        <v>22</v>
      </c>
      <c r="AF28" s="32">
        <v>26</v>
      </c>
      <c r="AG28" s="32">
        <v>30</v>
      </c>
      <c r="AH28" s="32">
        <v>30</v>
      </c>
      <c r="AI28" s="38"/>
    </row>
    <row r="29" spans="1:35" s="25" customFormat="1" ht="28.5" customHeight="1">
      <c r="A29" s="45"/>
      <c r="B29" s="39">
        <v>6</v>
      </c>
      <c r="C29" s="39">
        <v>0</v>
      </c>
      <c r="D29" s="39">
        <v>1</v>
      </c>
      <c r="E29" s="39">
        <v>0</v>
      </c>
      <c r="F29" s="39">
        <v>5</v>
      </c>
      <c r="G29" s="39">
        <v>0</v>
      </c>
      <c r="H29" s="39">
        <v>3</v>
      </c>
      <c r="I29" s="39">
        <v>0</v>
      </c>
      <c r="J29" s="40">
        <v>7</v>
      </c>
      <c r="K29" s="40">
        <v>1</v>
      </c>
      <c r="L29" s="76">
        <v>0</v>
      </c>
      <c r="M29" s="76">
        <v>1</v>
      </c>
      <c r="N29" s="76">
        <v>2</v>
      </c>
      <c r="O29" s="76">
        <v>0</v>
      </c>
      <c r="P29" s="76"/>
      <c r="Q29" s="76"/>
      <c r="R29" s="77"/>
      <c r="S29" s="77"/>
      <c r="T29" s="77"/>
      <c r="U29" s="77"/>
      <c r="V29" s="77">
        <v>0</v>
      </c>
      <c r="W29" s="77">
        <v>1</v>
      </c>
      <c r="X29" s="77" t="s">
        <v>47</v>
      </c>
      <c r="Y29" s="42"/>
      <c r="Z29" s="35" t="s">
        <v>85</v>
      </c>
      <c r="AA29" s="38" t="s">
        <v>9</v>
      </c>
      <c r="AB29" s="32">
        <v>1217.2</v>
      </c>
      <c r="AC29" s="32">
        <v>1934.4</v>
      </c>
      <c r="AD29" s="32">
        <v>2000</v>
      </c>
      <c r="AE29" s="32">
        <v>2000</v>
      </c>
      <c r="AF29" s="32">
        <v>2000</v>
      </c>
      <c r="AG29" s="32">
        <v>2000</v>
      </c>
      <c r="AH29" s="32"/>
      <c r="AI29" s="38"/>
    </row>
    <row r="30" spans="1:35" s="25" customFormat="1">
      <c r="A30" s="45"/>
      <c r="B30" s="39"/>
      <c r="C30" s="39"/>
      <c r="D30" s="39"/>
      <c r="E30" s="39"/>
      <c r="F30" s="39"/>
      <c r="G30" s="39"/>
      <c r="H30" s="39"/>
      <c r="I30" s="39"/>
      <c r="J30" s="40"/>
      <c r="K30" s="40"/>
      <c r="L30" s="40"/>
      <c r="M30" s="40"/>
      <c r="N30" s="40"/>
      <c r="O30" s="40"/>
      <c r="P30" s="40"/>
      <c r="Q30" s="40"/>
      <c r="R30" s="41"/>
      <c r="S30" s="41"/>
      <c r="T30" s="41"/>
      <c r="U30" s="41"/>
      <c r="V30" s="41"/>
      <c r="W30" s="41"/>
      <c r="X30" s="41"/>
      <c r="Y30" s="42"/>
      <c r="Z30" s="35" t="s">
        <v>93</v>
      </c>
      <c r="AA30" s="38" t="s">
        <v>16</v>
      </c>
      <c r="AB30" s="32">
        <v>2500</v>
      </c>
      <c r="AC30" s="32">
        <v>2300</v>
      </c>
      <c r="AD30" s="32">
        <v>2300</v>
      </c>
      <c r="AE30" s="32">
        <v>5300</v>
      </c>
      <c r="AF30" s="32">
        <v>5800</v>
      </c>
      <c r="AG30" s="32">
        <v>6100</v>
      </c>
      <c r="AH30" s="32">
        <f>SUM(AB30:AG30)</f>
        <v>24300</v>
      </c>
      <c r="AI30" s="38"/>
    </row>
    <row r="31" spans="1:35" s="25" customFormat="1" ht="25.5">
      <c r="A31" s="45"/>
      <c r="B31" s="39">
        <v>6</v>
      </c>
      <c r="C31" s="39">
        <v>0</v>
      </c>
      <c r="D31" s="39">
        <v>1</v>
      </c>
      <c r="E31" s="39">
        <v>0</v>
      </c>
      <c r="F31" s="39">
        <v>5</v>
      </c>
      <c r="G31" s="39">
        <v>0</v>
      </c>
      <c r="H31" s="39">
        <v>3</v>
      </c>
      <c r="I31" s="39">
        <v>0</v>
      </c>
      <c r="J31" s="40">
        <v>7</v>
      </c>
      <c r="K31" s="40">
        <v>1</v>
      </c>
      <c r="L31" s="40">
        <v>4</v>
      </c>
      <c r="M31" s="40">
        <v>0</v>
      </c>
      <c r="N31" s="40">
        <v>0</v>
      </c>
      <c r="O31" s="40">
        <v>1</v>
      </c>
      <c r="P31" s="40"/>
      <c r="Q31" s="40"/>
      <c r="R31" s="41"/>
      <c r="S31" s="41"/>
      <c r="T31" s="41"/>
      <c r="U31" s="41"/>
      <c r="V31" s="41"/>
      <c r="W31" s="41"/>
      <c r="X31" s="41"/>
      <c r="Y31" s="42"/>
      <c r="Z31" s="35" t="s">
        <v>30</v>
      </c>
      <c r="AA31" s="38" t="s">
        <v>9</v>
      </c>
      <c r="AB31" s="32">
        <v>782.8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/>
      <c r="AI31" s="38"/>
    </row>
    <row r="32" spans="1:35" s="25" customFormat="1">
      <c r="A32" s="45"/>
      <c r="B32" s="39"/>
      <c r="C32" s="39"/>
      <c r="D32" s="39"/>
      <c r="E32" s="39"/>
      <c r="F32" s="39"/>
      <c r="G32" s="39"/>
      <c r="H32" s="39"/>
      <c r="I32" s="39"/>
      <c r="J32" s="40"/>
      <c r="K32" s="40"/>
      <c r="L32" s="40"/>
      <c r="M32" s="40"/>
      <c r="N32" s="40"/>
      <c r="O32" s="40"/>
      <c r="P32" s="40"/>
      <c r="Q32" s="40"/>
      <c r="R32" s="41"/>
      <c r="S32" s="41"/>
      <c r="T32" s="41"/>
      <c r="U32" s="41"/>
      <c r="V32" s="41"/>
      <c r="W32" s="41"/>
      <c r="X32" s="41"/>
      <c r="Y32" s="42"/>
      <c r="Z32" s="35" t="s">
        <v>94</v>
      </c>
      <c r="AA32" s="38" t="s">
        <v>16</v>
      </c>
      <c r="AB32" s="32">
        <v>1500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f>SUM(AB32:AG32)</f>
        <v>1500</v>
      </c>
      <c r="AI32" s="38"/>
    </row>
    <row r="33" spans="1:35" s="25" customFormat="1" ht="38.25">
      <c r="A33" s="45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37" t="s">
        <v>19</v>
      </c>
      <c r="AA33" s="38" t="s">
        <v>81</v>
      </c>
      <c r="AB33" s="71">
        <v>1</v>
      </c>
      <c r="AC33" s="71">
        <v>1</v>
      </c>
      <c r="AD33" s="71">
        <v>1</v>
      </c>
      <c r="AE33" s="71">
        <v>1</v>
      </c>
      <c r="AF33" s="71">
        <v>1</v>
      </c>
      <c r="AG33" s="71">
        <v>1</v>
      </c>
      <c r="AH33" s="71"/>
      <c r="AI33" s="38"/>
    </row>
    <row r="34" spans="1:35" s="29" customFormat="1" ht="25.5">
      <c r="A34" s="45"/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35" t="s">
        <v>77</v>
      </c>
      <c r="AA34" s="38" t="s">
        <v>12</v>
      </c>
      <c r="AB34" s="71">
        <v>3</v>
      </c>
      <c r="AC34" s="71">
        <v>3</v>
      </c>
      <c r="AD34" s="71">
        <v>3</v>
      </c>
      <c r="AE34" s="71">
        <v>3</v>
      </c>
      <c r="AF34" s="71">
        <v>3</v>
      </c>
      <c r="AG34" s="71">
        <v>3</v>
      </c>
      <c r="AH34" s="71">
        <f>SUM(AB34:AG34)</f>
        <v>18</v>
      </c>
      <c r="AI34" s="38"/>
    </row>
    <row r="35" spans="1:35" s="25" customFormat="1" ht="30.75" customHeight="1">
      <c r="A35" s="49"/>
      <c r="B35" s="43">
        <v>6</v>
      </c>
      <c r="C35" s="43">
        <v>0</v>
      </c>
      <c r="D35" s="43">
        <v>1</v>
      </c>
      <c r="E35" s="43">
        <v>0</v>
      </c>
      <c r="F35" s="43">
        <v>5</v>
      </c>
      <c r="G35" s="43">
        <v>0</v>
      </c>
      <c r="H35" s="43">
        <v>3</v>
      </c>
      <c r="I35" s="43">
        <v>0</v>
      </c>
      <c r="J35" s="43">
        <v>7</v>
      </c>
      <c r="K35" s="43">
        <v>1</v>
      </c>
      <c r="L35" s="43">
        <v>0</v>
      </c>
      <c r="M35" s="43">
        <v>1</v>
      </c>
      <c r="N35" s="43">
        <v>2</v>
      </c>
      <c r="O35" s="43">
        <v>0</v>
      </c>
      <c r="P35" s="43"/>
      <c r="Q35" s="43"/>
      <c r="R35" s="43"/>
      <c r="S35" s="43"/>
      <c r="T35" s="43"/>
      <c r="U35" s="43"/>
      <c r="V35" s="43">
        <v>0</v>
      </c>
      <c r="W35" s="43">
        <v>6</v>
      </c>
      <c r="X35" s="43" t="s">
        <v>47</v>
      </c>
      <c r="Y35" s="79"/>
      <c r="Z35" s="80" t="s">
        <v>57</v>
      </c>
      <c r="AA35" s="81" t="s">
        <v>9</v>
      </c>
      <c r="AB35" s="82">
        <v>0</v>
      </c>
      <c r="AC35" s="82">
        <v>0</v>
      </c>
      <c r="AD35" s="82">
        <v>50</v>
      </c>
      <c r="AE35" s="82">
        <v>0</v>
      </c>
      <c r="AF35" s="82">
        <v>0</v>
      </c>
      <c r="AG35" s="82">
        <v>0</v>
      </c>
      <c r="AH35" s="82"/>
      <c r="AI35" s="81"/>
    </row>
    <row r="36" spans="1:35" s="25" customFormat="1" ht="63.75" hidden="1">
      <c r="A36" s="53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83" t="s">
        <v>73</v>
      </c>
      <c r="AA36" s="84" t="s">
        <v>12</v>
      </c>
      <c r="AB36" s="85">
        <v>0</v>
      </c>
      <c r="AC36" s="85">
        <v>0</v>
      </c>
      <c r="AD36" s="85">
        <v>6</v>
      </c>
      <c r="AE36" s="85">
        <v>5</v>
      </c>
      <c r="AF36" s="85">
        <v>4</v>
      </c>
      <c r="AG36" s="85">
        <v>3</v>
      </c>
      <c r="AH36" s="32">
        <v>3</v>
      </c>
      <c r="AI36" s="38"/>
    </row>
    <row r="37" spans="1:35" s="25" customFormat="1" ht="43.5" customHeight="1">
      <c r="A37" s="50"/>
      <c r="B37" s="39"/>
      <c r="C37" s="39"/>
      <c r="D37" s="39"/>
      <c r="E37" s="39"/>
      <c r="F37" s="39"/>
      <c r="G37" s="39"/>
      <c r="H37" s="39"/>
      <c r="I37" s="39"/>
      <c r="J37" s="40"/>
      <c r="K37" s="40"/>
      <c r="L37" s="40"/>
      <c r="M37" s="40"/>
      <c r="N37" s="40"/>
      <c r="O37" s="40"/>
      <c r="P37" s="40"/>
      <c r="Q37" s="40"/>
      <c r="R37" s="41"/>
      <c r="S37" s="41"/>
      <c r="T37" s="41"/>
      <c r="U37" s="41"/>
      <c r="V37" s="41"/>
      <c r="W37" s="41"/>
      <c r="X37" s="41"/>
      <c r="Y37" s="41"/>
      <c r="Z37" s="86" t="s">
        <v>95</v>
      </c>
      <c r="AA37" s="38" t="s">
        <v>10</v>
      </c>
      <c r="AB37" s="32">
        <v>0</v>
      </c>
      <c r="AC37" s="32">
        <v>0</v>
      </c>
      <c r="AD37" s="32">
        <v>100</v>
      </c>
      <c r="AE37" s="32">
        <v>100</v>
      </c>
      <c r="AF37" s="32">
        <v>100</v>
      </c>
      <c r="AG37" s="32">
        <v>100</v>
      </c>
      <c r="AH37" s="32">
        <v>100</v>
      </c>
      <c r="AI37" s="81"/>
    </row>
    <row r="38" spans="1:35" s="25" customFormat="1" ht="24.75" customHeight="1">
      <c r="A38" s="45"/>
      <c r="B38" s="67"/>
      <c r="C38" s="67"/>
      <c r="D38" s="67"/>
      <c r="E38" s="67"/>
      <c r="F38" s="67"/>
      <c r="G38" s="67"/>
      <c r="H38" s="67"/>
      <c r="I38" s="67"/>
      <c r="J38" s="68"/>
      <c r="K38" s="68"/>
      <c r="L38" s="68"/>
      <c r="M38" s="68"/>
      <c r="N38" s="68"/>
      <c r="O38" s="68"/>
      <c r="P38" s="68"/>
      <c r="Q38" s="68"/>
      <c r="R38" s="69"/>
      <c r="S38" s="69"/>
      <c r="T38" s="69"/>
      <c r="U38" s="69"/>
      <c r="V38" s="69"/>
      <c r="W38" s="69"/>
      <c r="X38" s="69"/>
      <c r="Y38" s="70"/>
      <c r="Z38" s="87" t="s">
        <v>58</v>
      </c>
      <c r="AA38" s="88" t="s">
        <v>9</v>
      </c>
      <c r="AB38" s="89">
        <f>+AB44+AB46+AB48+AB50+AB54+AB52+AB56</f>
        <v>9791.7999999999993</v>
      </c>
      <c r="AC38" s="89">
        <f>+AC44+AC46+AC48+AC50+AC54+AC52+AC56</f>
        <v>2452.9</v>
      </c>
      <c r="AD38" s="89">
        <f>AD40+AD44+AD52+AD54+AD58</f>
        <v>1163.4000000000001</v>
      </c>
      <c r="AE38" s="89">
        <f>AE44+AE46+AE48+AE50+AE54+AE52+AE56</f>
        <v>302</v>
      </c>
      <c r="AF38" s="89">
        <f>AF44+AF46+AF48+AF50+AF54+AF52+AF56</f>
        <v>302</v>
      </c>
      <c r="AG38" s="89">
        <f>AG44+AG46+AG48+AG50+AG54+AG52+AG56</f>
        <v>302</v>
      </c>
      <c r="AH38" s="74"/>
      <c r="AI38" s="73"/>
    </row>
    <row r="39" spans="1:35" s="25" customFormat="1" ht="38.25">
      <c r="A39" s="45"/>
      <c r="B39" s="90"/>
      <c r="C39" s="90"/>
      <c r="D39" s="90"/>
      <c r="E39" s="90"/>
      <c r="F39" s="90"/>
      <c r="G39" s="90"/>
      <c r="H39" s="90"/>
      <c r="I39" s="90"/>
      <c r="J39" s="91"/>
      <c r="K39" s="91"/>
      <c r="L39" s="91"/>
      <c r="M39" s="91"/>
      <c r="N39" s="91"/>
      <c r="O39" s="91"/>
      <c r="P39" s="91"/>
      <c r="Q39" s="91"/>
      <c r="R39" s="92"/>
      <c r="S39" s="92"/>
      <c r="T39" s="92"/>
      <c r="U39" s="92"/>
      <c r="V39" s="92"/>
      <c r="W39" s="92"/>
      <c r="X39" s="92"/>
      <c r="Y39" s="93"/>
      <c r="Z39" s="83" t="s">
        <v>96</v>
      </c>
      <c r="AA39" s="84" t="s">
        <v>11</v>
      </c>
      <c r="AB39" s="124">
        <v>14</v>
      </c>
      <c r="AC39" s="124">
        <v>13</v>
      </c>
      <c r="AD39" s="124">
        <v>12</v>
      </c>
      <c r="AE39" s="124">
        <v>11</v>
      </c>
      <c r="AF39" s="124">
        <v>11</v>
      </c>
      <c r="AG39" s="124">
        <v>10</v>
      </c>
      <c r="AH39" s="71">
        <f>SUM(AB39:AG39)</f>
        <v>71</v>
      </c>
      <c r="AI39" s="38"/>
    </row>
    <row r="40" spans="1:35" s="25" customFormat="1" ht="60">
      <c r="A40" s="50"/>
      <c r="B40" s="43">
        <v>6</v>
      </c>
      <c r="C40" s="43">
        <v>0</v>
      </c>
      <c r="D40" s="43">
        <v>1</v>
      </c>
      <c r="E40" s="43">
        <v>0</v>
      </c>
      <c r="F40" s="43">
        <v>5</v>
      </c>
      <c r="G40" s="43">
        <v>0</v>
      </c>
      <c r="H40" s="43">
        <v>3</v>
      </c>
      <c r="I40" s="43">
        <v>0</v>
      </c>
      <c r="J40" s="43">
        <v>7</v>
      </c>
      <c r="K40" s="43">
        <v>1</v>
      </c>
      <c r="L40" s="43">
        <v>0</v>
      </c>
      <c r="M40" s="43">
        <v>2</v>
      </c>
      <c r="N40" s="43">
        <v>2</v>
      </c>
      <c r="O40" s="43">
        <v>0</v>
      </c>
      <c r="P40" s="43"/>
      <c r="Q40" s="43"/>
      <c r="R40" s="43"/>
      <c r="S40" s="43"/>
      <c r="T40" s="43"/>
      <c r="U40" s="43"/>
      <c r="V40" s="43">
        <v>0</v>
      </c>
      <c r="W40" s="43">
        <v>6</v>
      </c>
      <c r="X40" s="43" t="s">
        <v>60</v>
      </c>
      <c r="Y40" s="43"/>
      <c r="Z40" s="94" t="s">
        <v>59</v>
      </c>
      <c r="AA40" s="73" t="s">
        <v>9</v>
      </c>
      <c r="AB40" s="85">
        <v>0</v>
      </c>
      <c r="AC40" s="85">
        <v>0</v>
      </c>
      <c r="AD40" s="125">
        <v>500</v>
      </c>
      <c r="AE40" s="125">
        <v>0</v>
      </c>
      <c r="AF40" s="125">
        <v>0</v>
      </c>
      <c r="AG40" s="125">
        <v>0</v>
      </c>
      <c r="AH40" s="125"/>
      <c r="AI40" s="95"/>
    </row>
    <row r="41" spans="1:35" s="25" customFormat="1" ht="38.25" customHeight="1">
      <c r="A41" s="50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35" t="s">
        <v>97</v>
      </c>
      <c r="AA41" s="95" t="s">
        <v>10</v>
      </c>
      <c r="AB41" s="85">
        <v>0</v>
      </c>
      <c r="AC41" s="85">
        <v>0</v>
      </c>
      <c r="AD41" s="126">
        <v>100</v>
      </c>
      <c r="AE41" s="126">
        <v>0</v>
      </c>
      <c r="AF41" s="126">
        <v>0</v>
      </c>
      <c r="AG41" s="126">
        <v>0</v>
      </c>
      <c r="AH41" s="126">
        <v>100</v>
      </c>
      <c r="AI41" s="95"/>
    </row>
    <row r="42" spans="1:35" s="25" customFormat="1" hidden="1">
      <c r="A42" s="18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37"/>
      <c r="AA42" s="36"/>
      <c r="AB42" s="34"/>
      <c r="AC42" s="34"/>
      <c r="AD42" s="34"/>
      <c r="AE42" s="34"/>
      <c r="AF42" s="34"/>
      <c r="AG42" s="34"/>
      <c r="AH42" s="33"/>
      <c r="AI42" s="95"/>
    </row>
    <row r="43" spans="1:35" s="25" customFormat="1" hidden="1">
      <c r="A43" s="18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35"/>
      <c r="AA43" s="38"/>
      <c r="AB43" s="32"/>
      <c r="AC43" s="32"/>
      <c r="AD43" s="32"/>
      <c r="AE43" s="32"/>
      <c r="AF43" s="32"/>
      <c r="AG43" s="32"/>
      <c r="AH43" s="33"/>
      <c r="AI43" s="95"/>
    </row>
    <row r="44" spans="1:35" s="25" customFormat="1" ht="25.5">
      <c r="A44" s="50"/>
      <c r="B44" s="39">
        <v>6</v>
      </c>
      <c r="C44" s="39">
        <v>0</v>
      </c>
      <c r="D44" s="39">
        <v>1</v>
      </c>
      <c r="E44" s="39">
        <v>0</v>
      </c>
      <c r="F44" s="39">
        <v>5</v>
      </c>
      <c r="G44" s="39">
        <v>0</v>
      </c>
      <c r="H44" s="39">
        <v>3</v>
      </c>
      <c r="I44" s="39">
        <v>0</v>
      </c>
      <c r="J44" s="40">
        <v>7</v>
      </c>
      <c r="K44" s="40">
        <v>1</v>
      </c>
      <c r="L44" s="76">
        <v>0</v>
      </c>
      <c r="M44" s="76">
        <v>2</v>
      </c>
      <c r="N44" s="76">
        <v>2</v>
      </c>
      <c r="O44" s="76">
        <v>0</v>
      </c>
      <c r="P44" s="76"/>
      <c r="Q44" s="76"/>
      <c r="R44" s="77"/>
      <c r="S44" s="77"/>
      <c r="T44" s="77"/>
      <c r="U44" s="77"/>
      <c r="V44" s="77">
        <v>0</v>
      </c>
      <c r="W44" s="77">
        <v>7</v>
      </c>
      <c r="X44" s="77" t="s">
        <v>47</v>
      </c>
      <c r="Y44" s="41"/>
      <c r="Z44" s="35" t="s">
        <v>86</v>
      </c>
      <c r="AA44" s="38" t="s">
        <v>9</v>
      </c>
      <c r="AB44" s="32">
        <v>160</v>
      </c>
      <c r="AC44" s="32">
        <v>0</v>
      </c>
      <c r="AD44" s="32">
        <v>200</v>
      </c>
      <c r="AE44" s="32">
        <v>200</v>
      </c>
      <c r="AF44" s="32">
        <v>200</v>
      </c>
      <c r="AG44" s="32">
        <v>200</v>
      </c>
      <c r="AH44" s="32"/>
      <c r="AI44" s="38"/>
    </row>
    <row r="45" spans="1:35" s="25" customFormat="1" ht="25.5">
      <c r="A45" s="45"/>
      <c r="B45" s="67"/>
      <c r="C45" s="67"/>
      <c r="D45" s="67"/>
      <c r="E45" s="67"/>
      <c r="F45" s="67"/>
      <c r="G45" s="67"/>
      <c r="H45" s="67"/>
      <c r="I45" s="67"/>
      <c r="J45" s="68"/>
      <c r="K45" s="68"/>
      <c r="L45" s="68"/>
      <c r="M45" s="68"/>
      <c r="N45" s="68"/>
      <c r="O45" s="68"/>
      <c r="P45" s="68"/>
      <c r="Q45" s="68"/>
      <c r="R45" s="69"/>
      <c r="S45" s="69"/>
      <c r="T45" s="69"/>
      <c r="U45" s="69"/>
      <c r="V45" s="69"/>
      <c r="W45" s="69"/>
      <c r="X45" s="69"/>
      <c r="Y45" s="70"/>
      <c r="Z45" s="37" t="s">
        <v>98</v>
      </c>
      <c r="AA45" s="36" t="s">
        <v>12</v>
      </c>
      <c r="AB45" s="104">
        <v>4</v>
      </c>
      <c r="AC45" s="104">
        <v>0</v>
      </c>
      <c r="AD45" s="104">
        <v>4</v>
      </c>
      <c r="AE45" s="104">
        <v>4</v>
      </c>
      <c r="AF45" s="104">
        <v>4</v>
      </c>
      <c r="AG45" s="104">
        <v>4</v>
      </c>
      <c r="AH45" s="71">
        <f t="shared" ref="AH45:AH53" si="0">SUM(AB45:AG45)</f>
        <v>20</v>
      </c>
      <c r="AI45" s="38"/>
    </row>
    <row r="46" spans="1:35" s="25" customFormat="1" ht="25.5">
      <c r="A46" s="45"/>
      <c r="B46" s="39">
        <v>6</v>
      </c>
      <c r="C46" s="39">
        <v>0</v>
      </c>
      <c r="D46" s="39">
        <v>1</v>
      </c>
      <c r="E46" s="39">
        <v>0</v>
      </c>
      <c r="F46" s="39">
        <v>5</v>
      </c>
      <c r="G46" s="39">
        <v>0</v>
      </c>
      <c r="H46" s="39">
        <v>3</v>
      </c>
      <c r="I46" s="39">
        <v>0</v>
      </c>
      <c r="J46" s="40">
        <v>7</v>
      </c>
      <c r="K46" s="40">
        <v>1</v>
      </c>
      <c r="L46" s="40">
        <v>4</v>
      </c>
      <c r="M46" s="40">
        <v>0</v>
      </c>
      <c r="N46" s="40">
        <v>1</v>
      </c>
      <c r="O46" s="40">
        <v>0</v>
      </c>
      <c r="P46" s="40"/>
      <c r="Q46" s="40"/>
      <c r="R46" s="41"/>
      <c r="S46" s="41"/>
      <c r="T46" s="41"/>
      <c r="U46" s="41"/>
      <c r="V46" s="41"/>
      <c r="W46" s="41"/>
      <c r="X46" s="41"/>
      <c r="Y46" s="42"/>
      <c r="Z46" s="35" t="s">
        <v>61</v>
      </c>
      <c r="AA46" s="38" t="s">
        <v>9</v>
      </c>
      <c r="AB46" s="32">
        <v>1856.9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/>
      <c r="AI46" s="38"/>
    </row>
    <row r="47" spans="1:35" s="25" customFormat="1" ht="25.5">
      <c r="A47" s="45"/>
      <c r="B47" s="39"/>
      <c r="C47" s="39"/>
      <c r="D47" s="39"/>
      <c r="E47" s="39"/>
      <c r="F47" s="39"/>
      <c r="G47" s="39"/>
      <c r="H47" s="39"/>
      <c r="I47" s="39"/>
      <c r="J47" s="40"/>
      <c r="K47" s="40"/>
      <c r="L47" s="40"/>
      <c r="M47" s="40"/>
      <c r="N47" s="40"/>
      <c r="O47" s="40"/>
      <c r="P47" s="40"/>
      <c r="Q47" s="40"/>
      <c r="R47" s="41"/>
      <c r="S47" s="41"/>
      <c r="T47" s="41"/>
      <c r="U47" s="41"/>
      <c r="V47" s="41"/>
      <c r="W47" s="41"/>
      <c r="X47" s="41"/>
      <c r="Y47" s="42"/>
      <c r="Z47" s="35" t="s">
        <v>99</v>
      </c>
      <c r="AA47" s="38" t="s">
        <v>11</v>
      </c>
      <c r="AB47" s="71">
        <v>22</v>
      </c>
      <c r="AC47" s="71">
        <v>0</v>
      </c>
      <c r="AD47" s="71">
        <v>0</v>
      </c>
      <c r="AE47" s="71">
        <v>0</v>
      </c>
      <c r="AF47" s="71">
        <v>0</v>
      </c>
      <c r="AG47" s="71">
        <v>0</v>
      </c>
      <c r="AH47" s="71">
        <f t="shared" si="0"/>
        <v>22</v>
      </c>
      <c r="AI47" s="38"/>
    </row>
    <row r="48" spans="1:35" s="25" customFormat="1" ht="25.5">
      <c r="A48" s="45"/>
      <c r="B48" s="39">
        <v>6</v>
      </c>
      <c r="C48" s="39">
        <v>0</v>
      </c>
      <c r="D48" s="39">
        <v>1</v>
      </c>
      <c r="E48" s="39">
        <v>0</v>
      </c>
      <c r="F48" s="39">
        <v>5</v>
      </c>
      <c r="G48" s="39">
        <v>0</v>
      </c>
      <c r="H48" s="39">
        <v>3</v>
      </c>
      <c r="I48" s="39">
        <v>0</v>
      </c>
      <c r="J48" s="40">
        <v>7</v>
      </c>
      <c r="K48" s="40">
        <v>1</v>
      </c>
      <c r="L48" s="40">
        <v>1</v>
      </c>
      <c r="M48" s="40">
        <v>0</v>
      </c>
      <c r="N48" s="40">
        <v>1</v>
      </c>
      <c r="O48" s="40">
        <v>0</v>
      </c>
      <c r="P48" s="40"/>
      <c r="Q48" s="40"/>
      <c r="R48" s="41"/>
      <c r="S48" s="41"/>
      <c r="T48" s="41"/>
      <c r="U48" s="41"/>
      <c r="V48" s="41"/>
      <c r="W48" s="41"/>
      <c r="X48" s="41"/>
      <c r="Y48" s="42"/>
      <c r="Z48" s="35" t="s">
        <v>62</v>
      </c>
      <c r="AA48" s="38" t="s">
        <v>9</v>
      </c>
      <c r="AB48" s="32">
        <v>443.1</v>
      </c>
      <c r="AC48" s="32">
        <v>100</v>
      </c>
      <c r="AD48" s="32">
        <v>0</v>
      </c>
      <c r="AE48" s="32">
        <v>0</v>
      </c>
      <c r="AF48" s="32">
        <v>0</v>
      </c>
      <c r="AG48" s="32">
        <v>0</v>
      </c>
      <c r="AH48" s="32"/>
      <c r="AI48" s="38"/>
    </row>
    <row r="49" spans="1:35" s="25" customFormat="1" ht="38.25">
      <c r="A49" s="45"/>
      <c r="B49" s="39"/>
      <c r="C49" s="39"/>
      <c r="D49" s="39"/>
      <c r="E49" s="39"/>
      <c r="F49" s="39"/>
      <c r="G49" s="39"/>
      <c r="H49" s="39"/>
      <c r="I49" s="39"/>
      <c r="J49" s="40"/>
      <c r="K49" s="40"/>
      <c r="L49" s="40"/>
      <c r="M49" s="40"/>
      <c r="N49" s="40"/>
      <c r="O49" s="40"/>
      <c r="P49" s="40"/>
      <c r="Q49" s="40"/>
      <c r="R49" s="41"/>
      <c r="S49" s="41"/>
      <c r="T49" s="41"/>
      <c r="U49" s="41"/>
      <c r="V49" s="41"/>
      <c r="W49" s="41"/>
      <c r="X49" s="41"/>
      <c r="Y49" s="42"/>
      <c r="Z49" s="35" t="s">
        <v>100</v>
      </c>
      <c r="AA49" s="38" t="s">
        <v>11</v>
      </c>
      <c r="AB49" s="71">
        <v>6</v>
      </c>
      <c r="AC49" s="71">
        <v>4</v>
      </c>
      <c r="AD49" s="71">
        <v>0</v>
      </c>
      <c r="AE49" s="71">
        <v>0</v>
      </c>
      <c r="AF49" s="71">
        <v>0</v>
      </c>
      <c r="AG49" s="71">
        <v>0</v>
      </c>
      <c r="AH49" s="71">
        <f t="shared" si="0"/>
        <v>10</v>
      </c>
      <c r="AI49" s="38"/>
    </row>
    <row r="50" spans="1:35" s="29" customFormat="1" ht="38.25">
      <c r="A50" s="51"/>
      <c r="B50" s="39">
        <v>6</v>
      </c>
      <c r="C50" s="39">
        <v>0</v>
      </c>
      <c r="D50" s="39">
        <v>1</v>
      </c>
      <c r="E50" s="39">
        <v>0</v>
      </c>
      <c r="F50" s="39">
        <v>5</v>
      </c>
      <c r="G50" s="39">
        <v>0</v>
      </c>
      <c r="H50" s="39">
        <v>3</v>
      </c>
      <c r="I50" s="39">
        <v>0</v>
      </c>
      <c r="J50" s="40">
        <v>7</v>
      </c>
      <c r="K50" s="40">
        <v>1</v>
      </c>
      <c r="L50" s="40">
        <v>1</v>
      </c>
      <c r="M50" s="40">
        <v>0</v>
      </c>
      <c r="N50" s="40">
        <v>2</v>
      </c>
      <c r="O50" s="40">
        <v>2</v>
      </c>
      <c r="P50" s="40"/>
      <c r="Q50" s="40"/>
      <c r="R50" s="41"/>
      <c r="S50" s="41"/>
      <c r="T50" s="41"/>
      <c r="U50" s="41"/>
      <c r="V50" s="41"/>
      <c r="W50" s="41"/>
      <c r="X50" s="41"/>
      <c r="Y50" s="42"/>
      <c r="Z50" s="35" t="s">
        <v>63</v>
      </c>
      <c r="AA50" s="38" t="s">
        <v>14</v>
      </c>
      <c r="AB50" s="32">
        <v>100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/>
      <c r="AI50" s="38"/>
    </row>
    <row r="51" spans="1:35" s="25" customFormat="1" ht="38.25">
      <c r="A51" s="45"/>
      <c r="B51" s="39"/>
      <c r="C51" s="39"/>
      <c r="D51" s="39"/>
      <c r="E51" s="39"/>
      <c r="F51" s="39"/>
      <c r="G51" s="39"/>
      <c r="H51" s="39"/>
      <c r="I51" s="39"/>
      <c r="J51" s="40"/>
      <c r="K51" s="40"/>
      <c r="L51" s="40"/>
      <c r="M51" s="40"/>
      <c r="N51" s="40"/>
      <c r="O51" s="40"/>
      <c r="P51" s="40"/>
      <c r="Q51" s="40"/>
      <c r="R51" s="41"/>
      <c r="S51" s="41"/>
      <c r="T51" s="41"/>
      <c r="U51" s="41"/>
      <c r="V51" s="41"/>
      <c r="W51" s="41"/>
      <c r="X51" s="41"/>
      <c r="Y51" s="42"/>
      <c r="Z51" s="35" t="s">
        <v>101</v>
      </c>
      <c r="AA51" s="38" t="s">
        <v>81</v>
      </c>
      <c r="AB51" s="71">
        <v>1</v>
      </c>
      <c r="AC51" s="71">
        <v>0</v>
      </c>
      <c r="AD51" s="71">
        <v>0</v>
      </c>
      <c r="AE51" s="71">
        <v>0</v>
      </c>
      <c r="AF51" s="71">
        <v>0</v>
      </c>
      <c r="AG51" s="71">
        <v>0</v>
      </c>
      <c r="AH51" s="71">
        <v>1</v>
      </c>
      <c r="AI51" s="38"/>
    </row>
    <row r="52" spans="1:35" s="25" customFormat="1" ht="38.25">
      <c r="A52" s="45"/>
      <c r="B52" s="39">
        <v>6</v>
      </c>
      <c r="C52" s="39">
        <v>0</v>
      </c>
      <c r="D52" s="39">
        <v>1</v>
      </c>
      <c r="E52" s="39">
        <v>0</v>
      </c>
      <c r="F52" s="39">
        <v>5</v>
      </c>
      <c r="G52" s="39">
        <v>0</v>
      </c>
      <c r="H52" s="39">
        <v>3</v>
      </c>
      <c r="I52" s="39">
        <v>0</v>
      </c>
      <c r="J52" s="40">
        <v>7</v>
      </c>
      <c r="K52" s="40">
        <v>1</v>
      </c>
      <c r="L52" s="40">
        <v>0</v>
      </c>
      <c r="M52" s="40">
        <v>2</v>
      </c>
      <c r="N52" s="40">
        <v>2</v>
      </c>
      <c r="O52" s="40">
        <v>0</v>
      </c>
      <c r="P52" s="40"/>
      <c r="Q52" s="40"/>
      <c r="R52" s="41"/>
      <c r="S52" s="41"/>
      <c r="T52" s="41"/>
      <c r="U52" s="41"/>
      <c r="V52" s="77">
        <v>2</v>
      </c>
      <c r="W52" s="77">
        <v>3</v>
      </c>
      <c r="X52" s="77" t="s">
        <v>47</v>
      </c>
      <c r="Y52" s="42"/>
      <c r="Z52" s="35" t="s">
        <v>64</v>
      </c>
      <c r="AA52" s="38" t="s">
        <v>14</v>
      </c>
      <c r="AB52" s="32">
        <v>53.3</v>
      </c>
      <c r="AC52" s="32">
        <v>0</v>
      </c>
      <c r="AD52" s="32">
        <v>100</v>
      </c>
      <c r="AE52" s="32">
        <v>100</v>
      </c>
      <c r="AF52" s="32">
        <v>100</v>
      </c>
      <c r="AG52" s="32">
        <v>100</v>
      </c>
      <c r="AH52" s="32"/>
      <c r="AI52" s="38"/>
    </row>
    <row r="53" spans="1:35" s="25" customFormat="1" ht="38.25">
      <c r="A53" s="45"/>
      <c r="B53" s="39"/>
      <c r="C53" s="39"/>
      <c r="D53" s="39"/>
      <c r="E53" s="39"/>
      <c r="F53" s="39"/>
      <c r="G53" s="39"/>
      <c r="H53" s="39"/>
      <c r="I53" s="39"/>
      <c r="J53" s="40"/>
      <c r="K53" s="40"/>
      <c r="L53" s="40"/>
      <c r="M53" s="40"/>
      <c r="N53" s="40"/>
      <c r="O53" s="40"/>
      <c r="P53" s="40"/>
      <c r="Q53" s="40"/>
      <c r="R53" s="41"/>
      <c r="S53" s="41"/>
      <c r="T53" s="41"/>
      <c r="U53" s="41"/>
      <c r="V53" s="41"/>
      <c r="W53" s="41"/>
      <c r="X53" s="41"/>
      <c r="Y53" s="42"/>
      <c r="Z53" s="35" t="s">
        <v>102</v>
      </c>
      <c r="AA53" s="38" t="s">
        <v>11</v>
      </c>
      <c r="AB53" s="71">
        <v>8</v>
      </c>
      <c r="AC53" s="71">
        <v>0</v>
      </c>
      <c r="AD53" s="71">
        <v>4</v>
      </c>
      <c r="AE53" s="71">
        <v>4</v>
      </c>
      <c r="AF53" s="71">
        <v>4</v>
      </c>
      <c r="AG53" s="71">
        <v>4</v>
      </c>
      <c r="AH53" s="71">
        <f t="shared" si="0"/>
        <v>24</v>
      </c>
      <c r="AI53" s="38"/>
    </row>
    <row r="54" spans="1:35" s="25" customFormat="1" ht="38.25" customHeight="1">
      <c r="A54" s="45"/>
      <c r="B54" s="39">
        <v>6</v>
      </c>
      <c r="C54" s="39">
        <v>0</v>
      </c>
      <c r="D54" s="39">
        <v>1</v>
      </c>
      <c r="E54" s="39">
        <v>0</v>
      </c>
      <c r="F54" s="39">
        <v>5</v>
      </c>
      <c r="G54" s="39">
        <v>0</v>
      </c>
      <c r="H54" s="39">
        <v>3</v>
      </c>
      <c r="I54" s="39">
        <v>0</v>
      </c>
      <c r="J54" s="40">
        <v>7</v>
      </c>
      <c r="K54" s="40">
        <v>1</v>
      </c>
      <c r="L54" s="40">
        <v>0</v>
      </c>
      <c r="M54" s="40">
        <v>2</v>
      </c>
      <c r="N54" s="40">
        <v>2</v>
      </c>
      <c r="O54" s="40">
        <v>0</v>
      </c>
      <c r="P54" s="40"/>
      <c r="Q54" s="40"/>
      <c r="R54" s="41"/>
      <c r="S54" s="41"/>
      <c r="T54" s="41"/>
      <c r="U54" s="41"/>
      <c r="V54" s="77">
        <v>2</v>
      </c>
      <c r="W54" s="77">
        <v>4</v>
      </c>
      <c r="X54" s="77" t="s">
        <v>47</v>
      </c>
      <c r="Y54" s="42"/>
      <c r="Z54" s="97" t="s">
        <v>65</v>
      </c>
      <c r="AA54" s="98" t="s">
        <v>14</v>
      </c>
      <c r="AB54" s="99">
        <v>3586.2</v>
      </c>
      <c r="AC54" s="99">
        <v>2352.9</v>
      </c>
      <c r="AD54" s="99">
        <v>263.39999999999998</v>
      </c>
      <c r="AE54" s="99">
        <v>2</v>
      </c>
      <c r="AF54" s="99">
        <v>2</v>
      </c>
      <c r="AG54" s="99">
        <v>2</v>
      </c>
      <c r="AH54" s="32"/>
      <c r="AI54" s="38"/>
    </row>
    <row r="55" spans="1:35" s="25" customFormat="1" ht="25.5">
      <c r="A55" s="45"/>
      <c r="B55" s="39"/>
      <c r="C55" s="39"/>
      <c r="D55" s="39"/>
      <c r="E55" s="39"/>
      <c r="F55" s="39"/>
      <c r="G55" s="39"/>
      <c r="H55" s="39"/>
      <c r="I55" s="39"/>
      <c r="J55" s="40"/>
      <c r="K55" s="40"/>
      <c r="L55" s="40"/>
      <c r="M55" s="40"/>
      <c r="N55" s="40"/>
      <c r="O55" s="40"/>
      <c r="P55" s="40"/>
      <c r="Q55" s="40"/>
      <c r="R55" s="41"/>
      <c r="S55" s="41"/>
      <c r="T55" s="41"/>
      <c r="U55" s="41"/>
      <c r="V55" s="41"/>
      <c r="W55" s="41"/>
      <c r="X55" s="41"/>
      <c r="Y55" s="42"/>
      <c r="Z55" s="35" t="s">
        <v>103</v>
      </c>
      <c r="AA55" s="38" t="s">
        <v>10</v>
      </c>
      <c r="AB55" s="32">
        <v>100</v>
      </c>
      <c r="AC55" s="32">
        <v>100</v>
      </c>
      <c r="AD55" s="32">
        <v>100</v>
      </c>
      <c r="AE55" s="32">
        <v>100</v>
      </c>
      <c r="AF55" s="32">
        <v>100</v>
      </c>
      <c r="AG55" s="32">
        <v>100</v>
      </c>
      <c r="AH55" s="32">
        <v>100</v>
      </c>
      <c r="AI55" s="38"/>
    </row>
    <row r="56" spans="1:35" s="25" customFormat="1" ht="102">
      <c r="A56" s="51"/>
      <c r="B56" s="39">
        <v>6</v>
      </c>
      <c r="C56" s="39">
        <v>0</v>
      </c>
      <c r="D56" s="39">
        <v>1</v>
      </c>
      <c r="E56" s="39">
        <v>0</v>
      </c>
      <c r="F56" s="39">
        <v>5</v>
      </c>
      <c r="G56" s="39">
        <v>0</v>
      </c>
      <c r="H56" s="39">
        <v>3</v>
      </c>
      <c r="I56" s="39">
        <v>0</v>
      </c>
      <c r="J56" s="40">
        <v>7</v>
      </c>
      <c r="K56" s="40">
        <v>1</v>
      </c>
      <c r="L56" s="40">
        <v>4</v>
      </c>
      <c r="M56" s="40">
        <v>0</v>
      </c>
      <c r="N56" s="40">
        <v>2</v>
      </c>
      <c r="O56" s="40">
        <v>1</v>
      </c>
      <c r="P56" s="40"/>
      <c r="Q56" s="40"/>
      <c r="R56" s="41"/>
      <c r="S56" s="41"/>
      <c r="T56" s="41"/>
      <c r="U56" s="41"/>
      <c r="V56" s="41"/>
      <c r="W56" s="41"/>
      <c r="X56" s="41"/>
      <c r="Y56" s="42"/>
      <c r="Z56" s="35" t="s">
        <v>66</v>
      </c>
      <c r="AA56" s="38" t="s">
        <v>14</v>
      </c>
      <c r="AB56" s="32">
        <v>3592.3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/>
      <c r="AI56" s="38"/>
    </row>
    <row r="57" spans="1:35" s="25" customFormat="1">
      <c r="A57" s="45"/>
      <c r="B57" s="39"/>
      <c r="C57" s="39"/>
      <c r="D57" s="39"/>
      <c r="E57" s="39"/>
      <c r="F57" s="39"/>
      <c r="G57" s="39"/>
      <c r="H57" s="39"/>
      <c r="I57" s="39"/>
      <c r="J57" s="40"/>
      <c r="K57" s="40"/>
      <c r="L57" s="40"/>
      <c r="M57" s="40"/>
      <c r="N57" s="40"/>
      <c r="O57" s="40"/>
      <c r="P57" s="40"/>
      <c r="Q57" s="40"/>
      <c r="R57" s="41"/>
      <c r="S57" s="41"/>
      <c r="T57" s="41"/>
      <c r="U57" s="41"/>
      <c r="V57" s="41"/>
      <c r="W57" s="41"/>
      <c r="X57" s="41"/>
      <c r="Y57" s="42"/>
      <c r="Z57" s="35" t="s">
        <v>104</v>
      </c>
      <c r="AA57" s="38" t="s">
        <v>10</v>
      </c>
      <c r="AB57" s="32">
        <v>100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f>SUM(AB57:AG57)</f>
        <v>100</v>
      </c>
      <c r="AI57" s="38"/>
    </row>
    <row r="58" spans="1:35" s="29" customFormat="1" ht="46.5" customHeight="1">
      <c r="A58" s="45"/>
      <c r="B58" s="18">
        <v>6</v>
      </c>
      <c r="C58" s="18">
        <v>0</v>
      </c>
      <c r="D58" s="18">
        <v>1</v>
      </c>
      <c r="E58" s="18">
        <v>0</v>
      </c>
      <c r="F58" s="18">
        <v>5</v>
      </c>
      <c r="G58" s="18">
        <v>0</v>
      </c>
      <c r="H58" s="18">
        <v>3</v>
      </c>
      <c r="I58" s="18">
        <v>0</v>
      </c>
      <c r="J58" s="18">
        <v>7</v>
      </c>
      <c r="K58" s="18">
        <v>1</v>
      </c>
      <c r="L58" s="18">
        <v>0</v>
      </c>
      <c r="M58" s="18">
        <v>2</v>
      </c>
      <c r="N58" s="18">
        <v>2</v>
      </c>
      <c r="O58" s="18">
        <v>0</v>
      </c>
      <c r="P58" s="18"/>
      <c r="Q58" s="18"/>
      <c r="R58" s="18"/>
      <c r="S58" s="18"/>
      <c r="T58" s="18"/>
      <c r="U58" s="18"/>
      <c r="V58" s="18">
        <v>3</v>
      </c>
      <c r="W58" s="18">
        <v>0</v>
      </c>
      <c r="X58" s="18" t="s">
        <v>47</v>
      </c>
      <c r="Y58" s="18"/>
      <c r="Z58" s="94" t="s">
        <v>105</v>
      </c>
      <c r="AA58" s="18" t="s">
        <v>9</v>
      </c>
      <c r="AB58" s="130">
        <v>0</v>
      </c>
      <c r="AC58" s="130">
        <v>0</v>
      </c>
      <c r="AD58" s="130">
        <v>100</v>
      </c>
      <c r="AE58" s="130">
        <v>0</v>
      </c>
      <c r="AF58" s="130">
        <v>0</v>
      </c>
      <c r="AG58" s="130">
        <v>0</v>
      </c>
      <c r="AH58" s="100"/>
      <c r="AI58" s="105"/>
    </row>
    <row r="59" spans="1:35" s="25" customFormat="1" ht="38.25">
      <c r="A59" s="45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35" t="s">
        <v>131</v>
      </c>
      <c r="AA59" s="38" t="s">
        <v>81</v>
      </c>
      <c r="AB59" s="71">
        <v>0</v>
      </c>
      <c r="AC59" s="71">
        <v>0</v>
      </c>
      <c r="AD59" s="71">
        <v>1</v>
      </c>
      <c r="AE59" s="71">
        <v>0</v>
      </c>
      <c r="AF59" s="71">
        <v>0</v>
      </c>
      <c r="AG59" s="71">
        <v>0</v>
      </c>
      <c r="AH59" s="71">
        <v>1</v>
      </c>
      <c r="AI59" s="105"/>
    </row>
    <row r="60" spans="1:35" s="25" customFormat="1" ht="38.25">
      <c r="A60" s="45"/>
      <c r="B60" s="39"/>
      <c r="C60" s="39"/>
      <c r="D60" s="39"/>
      <c r="E60" s="39"/>
      <c r="F60" s="39"/>
      <c r="G60" s="39"/>
      <c r="H60" s="39"/>
      <c r="I60" s="39"/>
      <c r="J60" s="40"/>
      <c r="K60" s="40"/>
      <c r="L60" s="40"/>
      <c r="M60" s="40"/>
      <c r="N60" s="40"/>
      <c r="O60" s="40"/>
      <c r="P60" s="40"/>
      <c r="Q60" s="40"/>
      <c r="R60" s="41"/>
      <c r="S60" s="41"/>
      <c r="T60" s="41"/>
      <c r="U60" s="41"/>
      <c r="V60" s="41"/>
      <c r="W60" s="41"/>
      <c r="X60" s="41"/>
      <c r="Y60" s="42"/>
      <c r="Z60" s="72" t="s">
        <v>67</v>
      </c>
      <c r="AA60" s="73" t="s">
        <v>9</v>
      </c>
      <c r="AB60" s="74">
        <f t="shared" ref="AB60:AG60" si="1">AB62+AB64+AB66</f>
        <v>10419.6</v>
      </c>
      <c r="AC60" s="74">
        <f>+AC62+AC64+AC66</f>
        <v>10163.200000000001</v>
      </c>
      <c r="AD60" s="74">
        <f>AD62+AD64+AD66</f>
        <v>11600</v>
      </c>
      <c r="AE60" s="74">
        <f>AE62+AE64+AE66</f>
        <v>8475.7999999999993</v>
      </c>
      <c r="AF60" s="74">
        <f t="shared" si="1"/>
        <v>8475.7999999999993</v>
      </c>
      <c r="AG60" s="74">
        <f t="shared" si="1"/>
        <v>8475.7999999999993</v>
      </c>
      <c r="AH60" s="74"/>
      <c r="AI60" s="73"/>
    </row>
    <row r="61" spans="1:35" s="25" customFormat="1" ht="63.75">
      <c r="A61" s="45"/>
      <c r="B61" s="39"/>
      <c r="C61" s="39"/>
      <c r="D61" s="39"/>
      <c r="E61" s="39"/>
      <c r="F61" s="39"/>
      <c r="G61" s="39"/>
      <c r="H61" s="39"/>
      <c r="I61" s="39"/>
      <c r="J61" s="40"/>
      <c r="K61" s="40"/>
      <c r="L61" s="40"/>
      <c r="M61" s="40"/>
      <c r="N61" s="40"/>
      <c r="O61" s="40"/>
      <c r="P61" s="40"/>
      <c r="Q61" s="40"/>
      <c r="R61" s="41"/>
      <c r="S61" s="41"/>
      <c r="T61" s="41"/>
      <c r="U61" s="41"/>
      <c r="V61" s="41"/>
      <c r="W61" s="41"/>
      <c r="X61" s="41"/>
      <c r="Y61" s="42"/>
      <c r="Z61" s="35" t="s">
        <v>106</v>
      </c>
      <c r="AA61" s="101" t="s">
        <v>11</v>
      </c>
      <c r="AB61" s="127">
        <v>0</v>
      </c>
      <c r="AC61" s="127">
        <v>0</v>
      </c>
      <c r="AD61" s="127">
        <v>0</v>
      </c>
      <c r="AE61" s="127">
        <v>3</v>
      </c>
      <c r="AF61" s="127">
        <v>3</v>
      </c>
      <c r="AG61" s="127">
        <v>3</v>
      </c>
      <c r="AH61" s="127">
        <f>SUM(AB61:AG61)</f>
        <v>9</v>
      </c>
      <c r="AI61" s="38"/>
    </row>
    <row r="62" spans="1:35" s="25" customFormat="1" ht="40.5" customHeight="1">
      <c r="A62" s="45"/>
      <c r="B62" s="39">
        <v>6</v>
      </c>
      <c r="C62" s="39">
        <v>0</v>
      </c>
      <c r="D62" s="39">
        <v>1</v>
      </c>
      <c r="E62" s="39">
        <v>0</v>
      </c>
      <c r="F62" s="39">
        <v>5</v>
      </c>
      <c r="G62" s="39">
        <v>0</v>
      </c>
      <c r="H62" s="39">
        <v>3</v>
      </c>
      <c r="I62" s="39">
        <v>0</v>
      </c>
      <c r="J62" s="40">
        <v>7</v>
      </c>
      <c r="K62" s="40">
        <v>1</v>
      </c>
      <c r="L62" s="40">
        <v>0</v>
      </c>
      <c r="M62" s="40">
        <v>3</v>
      </c>
      <c r="N62" s="40">
        <v>2</v>
      </c>
      <c r="O62" s="40">
        <v>0</v>
      </c>
      <c r="P62" s="40"/>
      <c r="Q62" s="40"/>
      <c r="R62" s="41"/>
      <c r="S62" s="41"/>
      <c r="T62" s="41"/>
      <c r="U62" s="41"/>
      <c r="V62" s="77">
        <v>1</v>
      </c>
      <c r="W62" s="77">
        <v>2</v>
      </c>
      <c r="X62" s="77" t="s">
        <v>47</v>
      </c>
      <c r="Y62" s="42"/>
      <c r="Z62" s="35" t="s">
        <v>87</v>
      </c>
      <c r="AA62" s="101" t="s">
        <v>9</v>
      </c>
      <c r="AB62" s="102">
        <v>2520</v>
      </c>
      <c r="AC62" s="102">
        <v>3700</v>
      </c>
      <c r="AD62" s="102">
        <v>4500</v>
      </c>
      <c r="AE62" s="102">
        <v>2000</v>
      </c>
      <c r="AF62" s="102">
        <v>2000</v>
      </c>
      <c r="AG62" s="102">
        <v>2000</v>
      </c>
      <c r="AH62" s="102"/>
      <c r="AI62" s="38"/>
    </row>
    <row r="63" spans="1:35" s="25" customFormat="1" ht="25.5">
      <c r="A63" s="45"/>
      <c r="B63" s="39"/>
      <c r="C63" s="39"/>
      <c r="D63" s="39"/>
      <c r="E63" s="39"/>
      <c r="F63" s="39"/>
      <c r="G63" s="39"/>
      <c r="H63" s="39"/>
      <c r="I63" s="39"/>
      <c r="J63" s="40"/>
      <c r="K63" s="40"/>
      <c r="L63" s="40"/>
      <c r="M63" s="40"/>
      <c r="N63" s="40"/>
      <c r="O63" s="40"/>
      <c r="P63" s="40"/>
      <c r="Q63" s="40"/>
      <c r="R63" s="41"/>
      <c r="S63" s="41"/>
      <c r="T63" s="41"/>
      <c r="U63" s="41"/>
      <c r="V63" s="41"/>
      <c r="W63" s="41"/>
      <c r="X63" s="41"/>
      <c r="Y63" s="42"/>
      <c r="Z63" s="35" t="s">
        <v>107</v>
      </c>
      <c r="AA63" s="38" t="s">
        <v>10</v>
      </c>
      <c r="AB63" s="32">
        <v>18</v>
      </c>
      <c r="AC63" s="32">
        <v>14</v>
      </c>
      <c r="AD63" s="32">
        <v>14</v>
      </c>
      <c r="AE63" s="32">
        <v>10</v>
      </c>
      <c r="AF63" s="32">
        <v>8</v>
      </c>
      <c r="AG63" s="32">
        <v>5</v>
      </c>
      <c r="AH63" s="32">
        <v>5</v>
      </c>
      <c r="AI63" s="38"/>
    </row>
    <row r="64" spans="1:35" s="25" customFormat="1" ht="38.25">
      <c r="A64" s="45"/>
      <c r="B64" s="39">
        <v>6</v>
      </c>
      <c r="C64" s="39">
        <v>0</v>
      </c>
      <c r="D64" s="39">
        <v>1</v>
      </c>
      <c r="E64" s="39">
        <v>0</v>
      </c>
      <c r="F64" s="39">
        <v>5</v>
      </c>
      <c r="G64" s="39">
        <v>0</v>
      </c>
      <c r="H64" s="39">
        <v>3</v>
      </c>
      <c r="I64" s="39">
        <v>0</v>
      </c>
      <c r="J64" s="40">
        <v>7</v>
      </c>
      <c r="K64" s="40">
        <v>1</v>
      </c>
      <c r="L64" s="40">
        <v>0</v>
      </c>
      <c r="M64" s="40">
        <v>3</v>
      </c>
      <c r="N64" s="40">
        <v>2</v>
      </c>
      <c r="O64" s="40">
        <v>0</v>
      </c>
      <c r="P64" s="40"/>
      <c r="Q64" s="40"/>
      <c r="R64" s="41"/>
      <c r="S64" s="41"/>
      <c r="T64" s="41"/>
      <c r="U64" s="41"/>
      <c r="V64" s="77">
        <v>1</v>
      </c>
      <c r="W64" s="77">
        <v>3</v>
      </c>
      <c r="X64" s="77" t="s">
        <v>47</v>
      </c>
      <c r="Y64" s="42"/>
      <c r="Z64" s="35" t="s">
        <v>31</v>
      </c>
      <c r="AA64" s="38" t="s">
        <v>13</v>
      </c>
      <c r="AB64" s="32">
        <v>7316.4</v>
      </c>
      <c r="AC64" s="32">
        <v>6463.2</v>
      </c>
      <c r="AD64" s="32">
        <v>7100</v>
      </c>
      <c r="AE64" s="32">
        <v>6475.8</v>
      </c>
      <c r="AF64" s="32">
        <v>6475.8</v>
      </c>
      <c r="AG64" s="32">
        <v>6475.8</v>
      </c>
      <c r="AH64" s="32"/>
      <c r="AI64" s="38"/>
    </row>
    <row r="65" spans="1:35" s="25" customFormat="1" ht="51">
      <c r="A65" s="45"/>
      <c r="B65" s="39"/>
      <c r="C65" s="39"/>
      <c r="D65" s="39"/>
      <c r="E65" s="39"/>
      <c r="F65" s="39"/>
      <c r="G65" s="39"/>
      <c r="H65" s="39"/>
      <c r="I65" s="39"/>
      <c r="J65" s="40"/>
      <c r="K65" s="40"/>
      <c r="L65" s="40"/>
      <c r="M65" s="40"/>
      <c r="N65" s="40"/>
      <c r="O65" s="40"/>
      <c r="P65" s="40"/>
      <c r="Q65" s="40"/>
      <c r="R65" s="41"/>
      <c r="S65" s="41"/>
      <c r="T65" s="41"/>
      <c r="U65" s="41"/>
      <c r="V65" s="41"/>
      <c r="W65" s="41"/>
      <c r="X65" s="41"/>
      <c r="Y65" s="42"/>
      <c r="Z65" s="35" t="s">
        <v>108</v>
      </c>
      <c r="AA65" s="38" t="s">
        <v>10</v>
      </c>
      <c r="AB65" s="32">
        <v>100</v>
      </c>
      <c r="AC65" s="32">
        <v>100</v>
      </c>
      <c r="AD65" s="32">
        <v>100</v>
      </c>
      <c r="AE65" s="32">
        <v>100</v>
      </c>
      <c r="AF65" s="32">
        <v>100</v>
      </c>
      <c r="AG65" s="32">
        <v>100</v>
      </c>
      <c r="AH65" s="32">
        <v>100</v>
      </c>
      <c r="AI65" s="38"/>
    </row>
    <row r="66" spans="1:35" s="25" customFormat="1" ht="25.5">
      <c r="A66" s="45"/>
      <c r="B66" s="39">
        <v>6</v>
      </c>
      <c r="C66" s="39">
        <v>0</v>
      </c>
      <c r="D66" s="39">
        <v>1</v>
      </c>
      <c r="E66" s="39">
        <v>0</v>
      </c>
      <c r="F66" s="39">
        <v>5</v>
      </c>
      <c r="G66" s="39">
        <v>0</v>
      </c>
      <c r="H66" s="39">
        <v>3</v>
      </c>
      <c r="I66" s="39">
        <v>0</v>
      </c>
      <c r="J66" s="40">
        <v>7</v>
      </c>
      <c r="K66" s="40">
        <v>1</v>
      </c>
      <c r="L66" s="40">
        <v>1</v>
      </c>
      <c r="M66" s="40">
        <v>0</v>
      </c>
      <c r="N66" s="40">
        <v>2</v>
      </c>
      <c r="O66" s="40">
        <v>0</v>
      </c>
      <c r="P66" s="40"/>
      <c r="Q66" s="40"/>
      <c r="R66" s="41"/>
      <c r="S66" s="41"/>
      <c r="T66" s="41"/>
      <c r="U66" s="41"/>
      <c r="V66" s="41"/>
      <c r="W66" s="41"/>
      <c r="X66" s="41"/>
      <c r="Y66" s="42"/>
      <c r="Z66" s="35" t="s">
        <v>25</v>
      </c>
      <c r="AA66" s="38" t="s">
        <v>13</v>
      </c>
      <c r="AB66" s="32">
        <v>583.20000000000005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32"/>
      <c r="AI66" s="38"/>
    </row>
    <row r="67" spans="1:35" s="25" customFormat="1">
      <c r="A67" s="45"/>
      <c r="B67" s="39"/>
      <c r="C67" s="39"/>
      <c r="D67" s="39"/>
      <c r="E67" s="39"/>
      <c r="F67" s="39"/>
      <c r="G67" s="39"/>
      <c r="H67" s="39"/>
      <c r="I67" s="39"/>
      <c r="J67" s="40"/>
      <c r="K67" s="40"/>
      <c r="L67" s="40"/>
      <c r="M67" s="40"/>
      <c r="N67" s="40"/>
      <c r="O67" s="40"/>
      <c r="P67" s="40"/>
      <c r="Q67" s="40"/>
      <c r="R67" s="41"/>
      <c r="S67" s="41"/>
      <c r="T67" s="41"/>
      <c r="U67" s="41"/>
      <c r="V67" s="41"/>
      <c r="W67" s="41"/>
      <c r="X67" s="41"/>
      <c r="Y67" s="42"/>
      <c r="Z67" s="35" t="s">
        <v>104</v>
      </c>
      <c r="AA67" s="38" t="s">
        <v>10</v>
      </c>
      <c r="AB67" s="32">
        <v>100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f>SUM(AB67:AG67)</f>
        <v>100</v>
      </c>
      <c r="AI67" s="38"/>
    </row>
    <row r="68" spans="1:35" s="25" customFormat="1" ht="51">
      <c r="A68" s="45"/>
      <c r="B68" s="39"/>
      <c r="C68" s="39"/>
      <c r="D68" s="39"/>
      <c r="E68" s="39"/>
      <c r="F68" s="39"/>
      <c r="G68" s="39"/>
      <c r="H68" s="39"/>
      <c r="I68" s="39"/>
      <c r="J68" s="40"/>
      <c r="K68" s="40"/>
      <c r="L68" s="40"/>
      <c r="M68" s="40"/>
      <c r="N68" s="40"/>
      <c r="O68" s="40"/>
      <c r="P68" s="40"/>
      <c r="Q68" s="40"/>
      <c r="R68" s="41"/>
      <c r="S68" s="41"/>
      <c r="T68" s="41"/>
      <c r="U68" s="41"/>
      <c r="V68" s="41"/>
      <c r="W68" s="41"/>
      <c r="X68" s="41"/>
      <c r="Y68" s="42"/>
      <c r="Z68" s="72" t="s">
        <v>109</v>
      </c>
      <c r="AA68" s="73" t="s">
        <v>9</v>
      </c>
      <c r="AB68" s="74">
        <f>+AB70+AB74+AB76+AB72+AB80+AB82+AB78+AB86+AB88</f>
        <v>24354.1</v>
      </c>
      <c r="AC68" s="74">
        <v>20390</v>
      </c>
      <c r="AD68" s="74">
        <f>AD70+AD72+AD78+AD84</f>
        <v>18125</v>
      </c>
      <c r="AE68" s="74">
        <f>AE72+AE70+AE78+AE84</f>
        <v>17053.7</v>
      </c>
      <c r="AF68" s="74">
        <f>AF72+AF70+AF78+AF84</f>
        <v>17053.7</v>
      </c>
      <c r="AG68" s="74">
        <f>AG72+AG70+AG78+AG84</f>
        <v>17053.7</v>
      </c>
      <c r="AH68" s="74"/>
      <c r="AI68" s="73"/>
    </row>
    <row r="69" spans="1:35" s="25" customFormat="1" ht="51">
      <c r="A69" s="45"/>
      <c r="B69" s="39"/>
      <c r="C69" s="39"/>
      <c r="D69" s="39"/>
      <c r="E69" s="39"/>
      <c r="F69" s="39"/>
      <c r="G69" s="39"/>
      <c r="H69" s="39"/>
      <c r="I69" s="39"/>
      <c r="J69" s="40"/>
      <c r="K69" s="40"/>
      <c r="L69" s="40"/>
      <c r="M69" s="40"/>
      <c r="N69" s="40"/>
      <c r="O69" s="40"/>
      <c r="P69" s="40"/>
      <c r="Q69" s="40"/>
      <c r="R69" s="41"/>
      <c r="S69" s="41"/>
      <c r="T69" s="41"/>
      <c r="U69" s="41"/>
      <c r="V69" s="41"/>
      <c r="W69" s="41"/>
      <c r="X69" s="41"/>
      <c r="Y69" s="42"/>
      <c r="Z69" s="35" t="s">
        <v>110</v>
      </c>
      <c r="AA69" s="38" t="s">
        <v>11</v>
      </c>
      <c r="AB69" s="32">
        <v>100</v>
      </c>
      <c r="AC69" s="32">
        <v>75</v>
      </c>
      <c r="AD69" s="32">
        <v>70</v>
      </c>
      <c r="AE69" s="32">
        <v>65</v>
      </c>
      <c r="AF69" s="32">
        <v>60</v>
      </c>
      <c r="AG69" s="32">
        <v>55</v>
      </c>
      <c r="AH69" s="32">
        <f>SUM(AB69:AG69)</f>
        <v>425</v>
      </c>
      <c r="AI69" s="38"/>
    </row>
    <row r="70" spans="1:35" s="25" customFormat="1" ht="41.25" customHeight="1">
      <c r="A70" s="45"/>
      <c r="B70" s="39">
        <v>6</v>
      </c>
      <c r="C70" s="39">
        <v>0</v>
      </c>
      <c r="D70" s="39">
        <v>1</v>
      </c>
      <c r="E70" s="39">
        <v>0</v>
      </c>
      <c r="F70" s="39">
        <v>5</v>
      </c>
      <c r="G70" s="39">
        <v>0</v>
      </c>
      <c r="H70" s="39">
        <v>3</v>
      </c>
      <c r="I70" s="39">
        <v>0</v>
      </c>
      <c r="J70" s="40">
        <v>7</v>
      </c>
      <c r="K70" s="40">
        <v>1</v>
      </c>
      <c r="L70" s="40">
        <v>0</v>
      </c>
      <c r="M70" s="40">
        <v>4</v>
      </c>
      <c r="N70" s="40">
        <v>2</v>
      </c>
      <c r="O70" s="40">
        <v>0</v>
      </c>
      <c r="P70" s="40"/>
      <c r="Q70" s="40"/>
      <c r="R70" s="41"/>
      <c r="S70" s="41"/>
      <c r="T70" s="41"/>
      <c r="U70" s="41"/>
      <c r="V70" s="77">
        <v>1</v>
      </c>
      <c r="W70" s="77">
        <v>5</v>
      </c>
      <c r="X70" s="77" t="s">
        <v>47</v>
      </c>
      <c r="Y70" s="42"/>
      <c r="Z70" s="35" t="s">
        <v>88</v>
      </c>
      <c r="AA70" s="38" t="s">
        <v>9</v>
      </c>
      <c r="AB70" s="32">
        <v>853.3</v>
      </c>
      <c r="AC70" s="32">
        <v>2151.6999999999998</v>
      </c>
      <c r="AD70" s="32">
        <v>2000</v>
      </c>
      <c r="AE70" s="32">
        <v>2151.6999999999998</v>
      </c>
      <c r="AF70" s="32">
        <v>2151.6999999999998</v>
      </c>
      <c r="AG70" s="32">
        <v>2151.6999999999998</v>
      </c>
      <c r="AH70" s="32"/>
      <c r="AI70" s="38"/>
    </row>
    <row r="71" spans="1:35" s="25" customFormat="1" ht="38.25">
      <c r="A71" s="45"/>
      <c r="B71" s="39"/>
      <c r="C71" s="39"/>
      <c r="D71" s="39"/>
      <c r="E71" s="39"/>
      <c r="F71" s="39"/>
      <c r="G71" s="39"/>
      <c r="H71" s="39"/>
      <c r="I71" s="39"/>
      <c r="J71" s="40"/>
      <c r="K71" s="40"/>
      <c r="L71" s="40"/>
      <c r="M71" s="40"/>
      <c r="N71" s="40"/>
      <c r="O71" s="40"/>
      <c r="P71" s="40"/>
      <c r="Q71" s="40"/>
      <c r="R71" s="41"/>
      <c r="S71" s="41"/>
      <c r="T71" s="41"/>
      <c r="U71" s="41"/>
      <c r="V71" s="41"/>
      <c r="W71" s="41"/>
      <c r="X71" s="41"/>
      <c r="Y71" s="42"/>
      <c r="Z71" s="35" t="s">
        <v>111</v>
      </c>
      <c r="AA71" s="38" t="s">
        <v>10</v>
      </c>
      <c r="AB71" s="32">
        <v>100</v>
      </c>
      <c r="AC71" s="32">
        <v>100</v>
      </c>
      <c r="AD71" s="32">
        <v>100</v>
      </c>
      <c r="AE71" s="32">
        <v>100</v>
      </c>
      <c r="AF71" s="32">
        <v>100</v>
      </c>
      <c r="AG71" s="32">
        <v>100</v>
      </c>
      <c r="AH71" s="32">
        <v>100</v>
      </c>
      <c r="AI71" s="38"/>
    </row>
    <row r="72" spans="1:35" s="25" customFormat="1" ht="42.75" customHeight="1">
      <c r="A72" s="47"/>
      <c r="B72" s="39">
        <v>6</v>
      </c>
      <c r="C72" s="39">
        <v>0</v>
      </c>
      <c r="D72" s="39">
        <v>1</v>
      </c>
      <c r="E72" s="39">
        <v>0</v>
      </c>
      <c r="F72" s="39">
        <v>5</v>
      </c>
      <c r="G72" s="39">
        <v>0</v>
      </c>
      <c r="H72" s="39">
        <v>3</v>
      </c>
      <c r="I72" s="39">
        <v>0</v>
      </c>
      <c r="J72" s="40">
        <v>7</v>
      </c>
      <c r="K72" s="40">
        <v>1</v>
      </c>
      <c r="L72" s="40">
        <v>0</v>
      </c>
      <c r="M72" s="40">
        <v>4</v>
      </c>
      <c r="N72" s="40">
        <v>2</v>
      </c>
      <c r="O72" s="40">
        <v>0</v>
      </c>
      <c r="P72" s="40"/>
      <c r="Q72" s="40"/>
      <c r="R72" s="41"/>
      <c r="S72" s="41"/>
      <c r="T72" s="41"/>
      <c r="U72" s="41"/>
      <c r="V72" s="77">
        <v>1</v>
      </c>
      <c r="W72" s="77">
        <v>8</v>
      </c>
      <c r="X72" s="77" t="s">
        <v>47</v>
      </c>
      <c r="Y72" s="42"/>
      <c r="Z72" s="35" t="s">
        <v>89</v>
      </c>
      <c r="AA72" s="38" t="s">
        <v>17</v>
      </c>
      <c r="AB72" s="32">
        <v>50</v>
      </c>
      <c r="AC72" s="32">
        <v>50</v>
      </c>
      <c r="AD72" s="32">
        <v>50</v>
      </c>
      <c r="AE72" s="32">
        <v>50</v>
      </c>
      <c r="AF72" s="32">
        <v>50</v>
      </c>
      <c r="AG72" s="32">
        <v>50</v>
      </c>
      <c r="AH72" s="32"/>
      <c r="AI72" s="38"/>
    </row>
    <row r="73" spans="1:35" s="25" customFormat="1" ht="38.25">
      <c r="A73" s="47"/>
      <c r="B73" s="39"/>
      <c r="C73" s="39"/>
      <c r="D73" s="39"/>
      <c r="E73" s="39"/>
      <c r="F73" s="39"/>
      <c r="G73" s="39"/>
      <c r="H73" s="39"/>
      <c r="I73" s="39"/>
      <c r="J73" s="40"/>
      <c r="K73" s="40"/>
      <c r="L73" s="40"/>
      <c r="M73" s="40"/>
      <c r="N73" s="40"/>
      <c r="O73" s="40"/>
      <c r="P73" s="40"/>
      <c r="Q73" s="40"/>
      <c r="R73" s="41"/>
      <c r="S73" s="41"/>
      <c r="T73" s="41"/>
      <c r="U73" s="41"/>
      <c r="V73" s="41"/>
      <c r="W73" s="41"/>
      <c r="X73" s="41"/>
      <c r="Y73" s="42"/>
      <c r="Z73" s="35" t="s">
        <v>112</v>
      </c>
      <c r="AA73" s="128" t="s">
        <v>10</v>
      </c>
      <c r="AB73" s="32">
        <v>100</v>
      </c>
      <c r="AC73" s="32">
        <v>100</v>
      </c>
      <c r="AD73" s="32">
        <v>100</v>
      </c>
      <c r="AE73" s="32">
        <v>100</v>
      </c>
      <c r="AF73" s="32">
        <v>100</v>
      </c>
      <c r="AG73" s="32">
        <v>100</v>
      </c>
      <c r="AH73" s="32">
        <v>100</v>
      </c>
      <c r="AI73" s="38"/>
    </row>
    <row r="74" spans="1:35" s="25" customFormat="1" ht="38.25">
      <c r="A74" s="45"/>
      <c r="B74" s="39">
        <v>6</v>
      </c>
      <c r="C74" s="39">
        <v>0</v>
      </c>
      <c r="D74" s="39">
        <v>1</v>
      </c>
      <c r="E74" s="39">
        <v>0</v>
      </c>
      <c r="F74" s="39">
        <v>5</v>
      </c>
      <c r="G74" s="39">
        <v>0</v>
      </c>
      <c r="H74" s="39">
        <v>3</v>
      </c>
      <c r="I74" s="39">
        <v>0</v>
      </c>
      <c r="J74" s="40">
        <v>7</v>
      </c>
      <c r="K74" s="40">
        <v>1</v>
      </c>
      <c r="L74" s="40">
        <v>4</v>
      </c>
      <c r="M74" s="40">
        <v>0</v>
      </c>
      <c r="N74" s="40">
        <v>1</v>
      </c>
      <c r="O74" s="40">
        <v>5</v>
      </c>
      <c r="P74" s="40"/>
      <c r="Q74" s="40"/>
      <c r="R74" s="41"/>
      <c r="S74" s="41"/>
      <c r="T74" s="41"/>
      <c r="U74" s="41"/>
      <c r="V74" s="41"/>
      <c r="W74" s="41"/>
      <c r="X74" s="41"/>
      <c r="Y74" s="42"/>
      <c r="Z74" s="35" t="s">
        <v>113</v>
      </c>
      <c r="AA74" s="38" t="s">
        <v>9</v>
      </c>
      <c r="AB74" s="32">
        <v>1111.7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/>
      <c r="AI74" s="38"/>
    </row>
    <row r="75" spans="1:35" s="25" customFormat="1" ht="55.5" customHeight="1">
      <c r="A75" s="45"/>
      <c r="B75" s="39"/>
      <c r="C75" s="39"/>
      <c r="D75" s="39"/>
      <c r="E75" s="39"/>
      <c r="F75" s="39"/>
      <c r="G75" s="39"/>
      <c r="H75" s="39"/>
      <c r="I75" s="39"/>
      <c r="J75" s="40"/>
      <c r="K75" s="40"/>
      <c r="L75" s="40"/>
      <c r="M75" s="40"/>
      <c r="N75" s="40"/>
      <c r="O75" s="40"/>
      <c r="P75" s="40"/>
      <c r="Q75" s="40"/>
      <c r="R75" s="41"/>
      <c r="S75" s="41"/>
      <c r="T75" s="41"/>
      <c r="U75" s="41"/>
      <c r="V75" s="41"/>
      <c r="W75" s="41"/>
      <c r="X75" s="41"/>
      <c r="Y75" s="42"/>
      <c r="Z75" s="135" t="s">
        <v>132</v>
      </c>
      <c r="AA75" s="128" t="s">
        <v>12</v>
      </c>
      <c r="AB75" s="136">
        <v>10</v>
      </c>
      <c r="AC75" s="71">
        <v>0</v>
      </c>
      <c r="AD75" s="136">
        <v>0</v>
      </c>
      <c r="AE75" s="136">
        <v>0</v>
      </c>
      <c r="AF75" s="136">
        <v>0</v>
      </c>
      <c r="AG75" s="136">
        <v>0</v>
      </c>
      <c r="AH75" s="136">
        <f>SUM(AB75:AG75)</f>
        <v>10</v>
      </c>
      <c r="AI75" s="38"/>
    </row>
    <row r="76" spans="1:35" s="25" customFormat="1" ht="51" hidden="1">
      <c r="A76" s="5"/>
      <c r="B76" s="39">
        <v>6</v>
      </c>
      <c r="C76" s="39">
        <v>0</v>
      </c>
      <c r="D76" s="39">
        <v>1</v>
      </c>
      <c r="E76" s="39">
        <v>0</v>
      </c>
      <c r="F76" s="39">
        <v>4</v>
      </c>
      <c r="G76" s="39">
        <v>0</v>
      </c>
      <c r="H76" s="39">
        <v>9</v>
      </c>
      <c r="I76" s="39">
        <v>0</v>
      </c>
      <c r="J76" s="40">
        <v>7</v>
      </c>
      <c r="K76" s="40">
        <v>1</v>
      </c>
      <c r="L76" s="40">
        <v>1</v>
      </c>
      <c r="M76" s="40">
        <v>0</v>
      </c>
      <c r="N76" s="40">
        <v>1</v>
      </c>
      <c r="O76" s="40">
        <v>6</v>
      </c>
      <c r="P76" s="40"/>
      <c r="Q76" s="40"/>
      <c r="R76" s="41"/>
      <c r="S76" s="41"/>
      <c r="T76" s="41"/>
      <c r="U76" s="41"/>
      <c r="V76" s="41"/>
      <c r="W76" s="41"/>
      <c r="X76" s="41"/>
      <c r="Y76" s="42"/>
      <c r="Z76" s="35" t="s">
        <v>32</v>
      </c>
      <c r="AA76" s="38" t="s">
        <v>9</v>
      </c>
      <c r="AB76" s="32">
        <v>3351.2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f>SUM(AB76:AG76)</f>
        <v>3351.2</v>
      </c>
      <c r="AI76" s="38"/>
    </row>
    <row r="77" spans="1:35" s="25" customFormat="1" ht="10.5" hidden="1" customHeight="1">
      <c r="A77" s="5"/>
      <c r="B77" s="39"/>
      <c r="C77" s="39"/>
      <c r="D77" s="39"/>
      <c r="E77" s="39"/>
      <c r="F77" s="39"/>
      <c r="G77" s="39"/>
      <c r="H77" s="39"/>
      <c r="I77" s="39"/>
      <c r="J77" s="40"/>
      <c r="K77" s="40"/>
      <c r="L77" s="40"/>
      <c r="M77" s="40"/>
      <c r="N77" s="40"/>
      <c r="O77" s="40"/>
      <c r="P77" s="40"/>
      <c r="Q77" s="40"/>
      <c r="R77" s="41"/>
      <c r="S77" s="41"/>
      <c r="T77" s="41"/>
      <c r="U77" s="41"/>
      <c r="V77" s="41"/>
      <c r="W77" s="41"/>
      <c r="X77" s="41"/>
      <c r="Y77" s="42"/>
      <c r="Z77" s="35" t="s">
        <v>33</v>
      </c>
      <c r="AA77" s="38" t="s">
        <v>10</v>
      </c>
      <c r="AB77" s="32">
        <v>100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f>SUM(AB77:AG77)</f>
        <v>100</v>
      </c>
      <c r="AI77" s="38"/>
    </row>
    <row r="78" spans="1:35" s="3" customFormat="1" ht="45" customHeight="1">
      <c r="A78" s="48"/>
      <c r="B78" s="39">
        <v>6</v>
      </c>
      <c r="C78" s="39">
        <v>0</v>
      </c>
      <c r="D78" s="39">
        <v>1</v>
      </c>
      <c r="E78" s="39">
        <v>0</v>
      </c>
      <c r="F78" s="39">
        <v>4</v>
      </c>
      <c r="G78" s="39">
        <v>0</v>
      </c>
      <c r="H78" s="39">
        <v>9</v>
      </c>
      <c r="I78" s="39">
        <v>0</v>
      </c>
      <c r="J78" s="40">
        <v>7</v>
      </c>
      <c r="K78" s="40">
        <v>1</v>
      </c>
      <c r="L78" s="40">
        <v>0</v>
      </c>
      <c r="M78" s="40">
        <v>4</v>
      </c>
      <c r="N78" s="40">
        <v>2</v>
      </c>
      <c r="O78" s="40">
        <v>0</v>
      </c>
      <c r="P78" s="40"/>
      <c r="Q78" s="40"/>
      <c r="R78" s="41"/>
      <c r="S78" s="41"/>
      <c r="T78" s="41"/>
      <c r="U78" s="41"/>
      <c r="V78" s="77">
        <v>2</v>
      </c>
      <c r="W78" s="77">
        <v>6</v>
      </c>
      <c r="X78" s="77" t="s">
        <v>47</v>
      </c>
      <c r="Y78" s="42"/>
      <c r="Z78" s="35" t="s">
        <v>90</v>
      </c>
      <c r="AA78" s="38" t="s">
        <v>9</v>
      </c>
      <c r="AB78" s="32">
        <v>8618.5</v>
      </c>
      <c r="AC78" s="32">
        <v>18050</v>
      </c>
      <c r="AD78" s="32">
        <v>16000</v>
      </c>
      <c r="AE78" s="32">
        <v>14777</v>
      </c>
      <c r="AF78" s="32">
        <v>14777</v>
      </c>
      <c r="AG78" s="32">
        <v>14777</v>
      </c>
      <c r="AH78" s="32"/>
      <c r="AI78" s="38"/>
    </row>
    <row r="79" spans="1:35" s="3" customFormat="1" ht="51">
      <c r="A79" s="47"/>
      <c r="B79" s="39"/>
      <c r="C79" s="39"/>
      <c r="D79" s="39"/>
      <c r="E79" s="39"/>
      <c r="F79" s="39"/>
      <c r="G79" s="39"/>
      <c r="H79" s="39"/>
      <c r="I79" s="39"/>
      <c r="J79" s="40"/>
      <c r="K79" s="40"/>
      <c r="L79" s="40"/>
      <c r="M79" s="40"/>
      <c r="N79" s="40"/>
      <c r="O79" s="40"/>
      <c r="P79" s="40"/>
      <c r="Q79" s="40"/>
      <c r="R79" s="41"/>
      <c r="S79" s="41"/>
      <c r="T79" s="41"/>
      <c r="U79" s="41"/>
      <c r="V79" s="41"/>
      <c r="W79" s="41"/>
      <c r="X79" s="41"/>
      <c r="Y79" s="42"/>
      <c r="Z79" s="35" t="s">
        <v>114</v>
      </c>
      <c r="AA79" s="38" t="s">
        <v>10</v>
      </c>
      <c r="AB79" s="32">
        <v>100</v>
      </c>
      <c r="AC79" s="32">
        <v>100</v>
      </c>
      <c r="AD79" s="32">
        <v>100</v>
      </c>
      <c r="AE79" s="32">
        <v>100</v>
      </c>
      <c r="AF79" s="32">
        <v>100</v>
      </c>
      <c r="AG79" s="32">
        <v>100</v>
      </c>
      <c r="AH79" s="32">
        <v>100</v>
      </c>
      <c r="AI79" s="38"/>
    </row>
    <row r="80" spans="1:35" s="3" customFormat="1" ht="25.5">
      <c r="A80" s="47"/>
      <c r="B80" s="39">
        <v>6</v>
      </c>
      <c r="C80" s="39">
        <v>0</v>
      </c>
      <c r="D80" s="39">
        <v>1</v>
      </c>
      <c r="E80" s="39">
        <v>0</v>
      </c>
      <c r="F80" s="39">
        <v>5</v>
      </c>
      <c r="G80" s="39">
        <v>0</v>
      </c>
      <c r="H80" s="39">
        <v>3</v>
      </c>
      <c r="I80" s="39">
        <v>0</v>
      </c>
      <c r="J80" s="40">
        <v>7</v>
      </c>
      <c r="K80" s="40">
        <v>1</v>
      </c>
      <c r="L80" s="40">
        <v>1</v>
      </c>
      <c r="M80" s="40">
        <v>0</v>
      </c>
      <c r="N80" s="40">
        <v>1</v>
      </c>
      <c r="O80" s="40">
        <v>9</v>
      </c>
      <c r="P80" s="40"/>
      <c r="Q80" s="40"/>
      <c r="R80" s="41"/>
      <c r="S80" s="41"/>
      <c r="T80" s="41"/>
      <c r="U80" s="41"/>
      <c r="V80" s="41"/>
      <c r="W80" s="41"/>
      <c r="X80" s="41"/>
      <c r="Y80" s="42"/>
      <c r="Z80" s="35" t="s">
        <v>34</v>
      </c>
      <c r="AA80" s="38" t="s">
        <v>14</v>
      </c>
      <c r="AB80" s="32">
        <v>400.2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/>
      <c r="AI80" s="38"/>
    </row>
    <row r="81" spans="1:35" s="3" customFormat="1" ht="25.5">
      <c r="A81" s="50"/>
      <c r="B81" s="39"/>
      <c r="C81" s="39"/>
      <c r="D81" s="39"/>
      <c r="E81" s="39"/>
      <c r="F81" s="39"/>
      <c r="G81" s="39"/>
      <c r="H81" s="39"/>
      <c r="I81" s="39"/>
      <c r="J81" s="40"/>
      <c r="K81" s="40"/>
      <c r="L81" s="40"/>
      <c r="M81" s="40"/>
      <c r="N81" s="40"/>
      <c r="O81" s="40"/>
      <c r="P81" s="40"/>
      <c r="Q81" s="40"/>
      <c r="R81" s="41"/>
      <c r="S81" s="41"/>
      <c r="T81" s="41"/>
      <c r="U81" s="41"/>
      <c r="V81" s="41"/>
      <c r="W81" s="41"/>
      <c r="X81" s="41"/>
      <c r="Y81" s="42"/>
      <c r="Z81" s="35" t="s">
        <v>115</v>
      </c>
      <c r="AA81" s="38" t="s">
        <v>10</v>
      </c>
      <c r="AB81" s="32">
        <v>100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f>SUM(AB81:AG81)</f>
        <v>100</v>
      </c>
      <c r="AI81" s="38"/>
    </row>
    <row r="82" spans="1:35" s="3" customFormat="1" ht="38.25">
      <c r="A82" s="43"/>
      <c r="B82" s="39">
        <v>6</v>
      </c>
      <c r="C82" s="39">
        <v>0</v>
      </c>
      <c r="D82" s="39">
        <v>1</v>
      </c>
      <c r="E82" s="39">
        <v>0</v>
      </c>
      <c r="F82" s="39">
        <v>4</v>
      </c>
      <c r="G82" s="39">
        <v>0</v>
      </c>
      <c r="H82" s="39">
        <v>9</v>
      </c>
      <c r="I82" s="39">
        <v>0</v>
      </c>
      <c r="J82" s="40">
        <v>7</v>
      </c>
      <c r="K82" s="40">
        <v>1</v>
      </c>
      <c r="L82" s="40">
        <v>4</v>
      </c>
      <c r="M82" s="40">
        <v>0</v>
      </c>
      <c r="N82" s="40">
        <v>1</v>
      </c>
      <c r="O82" s="40">
        <v>6</v>
      </c>
      <c r="P82" s="40"/>
      <c r="Q82" s="40"/>
      <c r="R82" s="41"/>
      <c r="S82" s="41"/>
      <c r="T82" s="41"/>
      <c r="U82" s="41"/>
      <c r="V82" s="41"/>
      <c r="W82" s="41"/>
      <c r="X82" s="41"/>
      <c r="Y82" s="42"/>
      <c r="Z82" s="35" t="s">
        <v>35</v>
      </c>
      <c r="AA82" s="38" t="s">
        <v>18</v>
      </c>
      <c r="AB82" s="32">
        <v>9789.2000000000007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/>
      <c r="AI82" s="38"/>
    </row>
    <row r="83" spans="1:35" s="27" customFormat="1" ht="51">
      <c r="A83" s="48"/>
      <c r="B83" s="39"/>
      <c r="C83" s="39"/>
      <c r="D83" s="39"/>
      <c r="E83" s="39"/>
      <c r="F83" s="39"/>
      <c r="G83" s="39"/>
      <c r="H83" s="39"/>
      <c r="I83" s="39"/>
      <c r="J83" s="40"/>
      <c r="K83" s="40"/>
      <c r="L83" s="40"/>
      <c r="M83" s="40"/>
      <c r="N83" s="40"/>
      <c r="O83" s="40"/>
      <c r="P83" s="40"/>
      <c r="Q83" s="40"/>
      <c r="R83" s="41"/>
      <c r="S83" s="41"/>
      <c r="T83" s="41"/>
      <c r="U83" s="41"/>
      <c r="V83" s="41"/>
      <c r="W83" s="41"/>
      <c r="X83" s="41"/>
      <c r="Y83" s="42"/>
      <c r="Z83" s="135" t="s">
        <v>130</v>
      </c>
      <c r="AA83" s="137" t="s">
        <v>12</v>
      </c>
      <c r="AB83" s="136">
        <v>50</v>
      </c>
      <c r="AC83" s="71">
        <v>0</v>
      </c>
      <c r="AD83" s="136">
        <v>0</v>
      </c>
      <c r="AE83" s="136">
        <v>0</v>
      </c>
      <c r="AF83" s="136">
        <v>0</v>
      </c>
      <c r="AG83" s="136">
        <v>0</v>
      </c>
      <c r="AH83" s="136">
        <f>SUM(AB83:AG83)</f>
        <v>50</v>
      </c>
      <c r="AI83" s="38"/>
    </row>
    <row r="84" spans="1:35" s="27" customFormat="1" ht="25.5">
      <c r="A84" s="47"/>
      <c r="B84" s="90">
        <v>6</v>
      </c>
      <c r="C84" s="90">
        <v>0</v>
      </c>
      <c r="D84" s="90">
        <v>1</v>
      </c>
      <c r="E84" s="90">
        <v>0</v>
      </c>
      <c r="F84" s="90">
        <v>5</v>
      </c>
      <c r="G84" s="90">
        <v>0</v>
      </c>
      <c r="H84" s="90">
        <v>3</v>
      </c>
      <c r="I84" s="90">
        <v>0</v>
      </c>
      <c r="J84" s="91">
        <v>7</v>
      </c>
      <c r="K84" s="91">
        <v>1</v>
      </c>
      <c r="L84" s="91">
        <v>0</v>
      </c>
      <c r="M84" s="91">
        <v>4</v>
      </c>
      <c r="N84" s="91" t="s">
        <v>69</v>
      </c>
      <c r="O84" s="91">
        <v>0</v>
      </c>
      <c r="P84" s="91"/>
      <c r="Q84" s="91"/>
      <c r="R84" s="92"/>
      <c r="S84" s="92"/>
      <c r="T84" s="92"/>
      <c r="U84" s="92"/>
      <c r="V84" s="103">
        <v>2</v>
      </c>
      <c r="W84" s="103">
        <v>8</v>
      </c>
      <c r="X84" s="103" t="s">
        <v>47</v>
      </c>
      <c r="Y84" s="93"/>
      <c r="Z84" s="83" t="s">
        <v>91</v>
      </c>
      <c r="AA84" s="84" t="s">
        <v>14</v>
      </c>
      <c r="AB84" s="85">
        <v>0</v>
      </c>
      <c r="AC84" s="85">
        <v>75</v>
      </c>
      <c r="AD84" s="85">
        <v>75</v>
      </c>
      <c r="AE84" s="85">
        <v>75</v>
      </c>
      <c r="AF84" s="85">
        <v>75</v>
      </c>
      <c r="AG84" s="85">
        <v>75</v>
      </c>
      <c r="AH84" s="33"/>
      <c r="AI84" s="38"/>
    </row>
    <row r="85" spans="1:35" s="3" customFormat="1" ht="38.25">
      <c r="A85" s="47"/>
      <c r="B85" s="39"/>
      <c r="C85" s="39"/>
      <c r="D85" s="39"/>
      <c r="E85" s="39"/>
      <c r="F85" s="39"/>
      <c r="G85" s="39"/>
      <c r="H85" s="39"/>
      <c r="I85" s="39"/>
      <c r="J85" s="40"/>
      <c r="K85" s="40"/>
      <c r="L85" s="40"/>
      <c r="M85" s="40"/>
      <c r="N85" s="40"/>
      <c r="O85" s="40"/>
      <c r="P85" s="40"/>
      <c r="Q85" s="40"/>
      <c r="R85" s="41"/>
      <c r="S85" s="41"/>
      <c r="T85" s="41"/>
      <c r="U85" s="41"/>
      <c r="V85" s="41"/>
      <c r="W85" s="41"/>
      <c r="X85" s="41"/>
      <c r="Y85" s="41"/>
      <c r="Z85" s="35" t="s">
        <v>116</v>
      </c>
      <c r="AA85" s="38" t="s">
        <v>10</v>
      </c>
      <c r="AB85" s="32">
        <v>0</v>
      </c>
      <c r="AC85" s="32">
        <v>100</v>
      </c>
      <c r="AD85" s="32">
        <v>100</v>
      </c>
      <c r="AE85" s="32">
        <v>100</v>
      </c>
      <c r="AF85" s="32">
        <v>100</v>
      </c>
      <c r="AG85" s="32">
        <v>100</v>
      </c>
      <c r="AH85" s="32">
        <v>100</v>
      </c>
      <c r="AI85" s="38"/>
    </row>
    <row r="86" spans="1:35" s="31" customFormat="1" ht="38.25">
      <c r="A86" s="47"/>
      <c r="B86" s="39">
        <v>6</v>
      </c>
      <c r="C86" s="39">
        <v>0</v>
      </c>
      <c r="D86" s="39">
        <v>1</v>
      </c>
      <c r="E86" s="39">
        <v>0</v>
      </c>
      <c r="F86" s="39">
        <v>5</v>
      </c>
      <c r="G86" s="39">
        <v>0</v>
      </c>
      <c r="H86" s="39">
        <v>3</v>
      </c>
      <c r="I86" s="39">
        <v>0</v>
      </c>
      <c r="J86" s="40">
        <v>7</v>
      </c>
      <c r="K86" s="40">
        <v>1</v>
      </c>
      <c r="L86" s="40">
        <v>1</v>
      </c>
      <c r="M86" s="40">
        <v>0</v>
      </c>
      <c r="N86" s="40">
        <v>2</v>
      </c>
      <c r="O86" s="40">
        <v>5</v>
      </c>
      <c r="P86" s="40"/>
      <c r="Q86" s="40"/>
      <c r="R86" s="41"/>
      <c r="S86" s="41"/>
      <c r="T86" s="41"/>
      <c r="U86" s="41"/>
      <c r="V86" s="41"/>
      <c r="W86" s="41"/>
      <c r="X86" s="41"/>
      <c r="Y86" s="42"/>
      <c r="Z86" s="35" t="s">
        <v>36</v>
      </c>
      <c r="AA86" s="38" t="s">
        <v>9</v>
      </c>
      <c r="AB86" s="32">
        <v>80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/>
      <c r="AI86" s="38"/>
    </row>
    <row r="87" spans="1:35" s="3" customFormat="1" ht="25.5">
      <c r="A87" s="50"/>
      <c r="B87" s="39"/>
      <c r="C87" s="39"/>
      <c r="D87" s="39"/>
      <c r="E87" s="39"/>
      <c r="F87" s="39"/>
      <c r="G87" s="39"/>
      <c r="H87" s="39"/>
      <c r="I87" s="39"/>
      <c r="J87" s="40"/>
      <c r="K87" s="40"/>
      <c r="L87" s="40"/>
      <c r="M87" s="40"/>
      <c r="N87" s="40"/>
      <c r="O87" s="40"/>
      <c r="P87" s="40"/>
      <c r="Q87" s="40"/>
      <c r="R87" s="41"/>
      <c r="S87" s="41"/>
      <c r="T87" s="41"/>
      <c r="U87" s="41"/>
      <c r="V87" s="41"/>
      <c r="W87" s="41"/>
      <c r="X87" s="41"/>
      <c r="Y87" s="41"/>
      <c r="Z87" s="35" t="s">
        <v>117</v>
      </c>
      <c r="AA87" s="38" t="s">
        <v>12</v>
      </c>
      <c r="AB87" s="32">
        <v>50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f>SUM(AB87:AG87)</f>
        <v>50</v>
      </c>
      <c r="AI87" s="38"/>
    </row>
    <row r="88" spans="1:35" s="3" customFormat="1" ht="25.5">
      <c r="A88" s="49"/>
      <c r="B88" s="39">
        <v>6</v>
      </c>
      <c r="C88" s="39">
        <v>0</v>
      </c>
      <c r="D88" s="39">
        <v>1</v>
      </c>
      <c r="E88" s="39">
        <v>0</v>
      </c>
      <c r="F88" s="39">
        <v>5</v>
      </c>
      <c r="G88" s="39">
        <v>0</v>
      </c>
      <c r="H88" s="39">
        <v>3</v>
      </c>
      <c r="I88" s="39">
        <v>0</v>
      </c>
      <c r="J88" s="40">
        <v>7</v>
      </c>
      <c r="K88" s="40">
        <v>1</v>
      </c>
      <c r="L88" s="40">
        <v>1</v>
      </c>
      <c r="M88" s="40">
        <v>0</v>
      </c>
      <c r="N88" s="40">
        <v>2</v>
      </c>
      <c r="O88" s="40">
        <v>8</v>
      </c>
      <c r="P88" s="40"/>
      <c r="Q88" s="40"/>
      <c r="R88" s="41"/>
      <c r="S88" s="41"/>
      <c r="T88" s="41"/>
      <c r="U88" s="41"/>
      <c r="V88" s="41"/>
      <c r="W88" s="41"/>
      <c r="X88" s="41"/>
      <c r="Y88" s="41"/>
      <c r="Z88" s="35" t="s">
        <v>83</v>
      </c>
      <c r="AA88" s="38" t="s">
        <v>9</v>
      </c>
      <c r="AB88" s="32">
        <v>100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/>
      <c r="AI88" s="38"/>
    </row>
    <row r="89" spans="1:35" s="3" customFormat="1" ht="25.5">
      <c r="A89" s="47"/>
      <c r="B89" s="67"/>
      <c r="C89" s="67"/>
      <c r="D89" s="67"/>
      <c r="E89" s="67"/>
      <c r="F89" s="67"/>
      <c r="G89" s="67"/>
      <c r="H89" s="67"/>
      <c r="I89" s="67"/>
      <c r="J89" s="68"/>
      <c r="K89" s="68"/>
      <c r="L89" s="68"/>
      <c r="M89" s="68"/>
      <c r="N89" s="68"/>
      <c r="O89" s="68"/>
      <c r="P89" s="68"/>
      <c r="Q89" s="68"/>
      <c r="R89" s="69"/>
      <c r="S89" s="69"/>
      <c r="T89" s="69"/>
      <c r="U89" s="69"/>
      <c r="V89" s="69"/>
      <c r="W89" s="69"/>
      <c r="X89" s="69"/>
      <c r="Y89" s="70"/>
      <c r="Z89" s="37" t="s">
        <v>118</v>
      </c>
      <c r="AA89" s="36" t="s">
        <v>81</v>
      </c>
      <c r="AB89" s="104">
        <v>1</v>
      </c>
      <c r="AC89" s="104">
        <v>0</v>
      </c>
      <c r="AD89" s="104">
        <v>0</v>
      </c>
      <c r="AE89" s="104">
        <v>0</v>
      </c>
      <c r="AF89" s="104">
        <v>0</v>
      </c>
      <c r="AG89" s="104">
        <v>0</v>
      </c>
      <c r="AH89" s="71">
        <v>1</v>
      </c>
      <c r="AI89" s="38"/>
    </row>
    <row r="90" spans="1:35" s="3" customFormat="1" ht="39">
      <c r="A90" s="47"/>
      <c r="B90" s="43">
        <v>6</v>
      </c>
      <c r="C90" s="43">
        <v>0</v>
      </c>
      <c r="D90" s="43">
        <v>1</v>
      </c>
      <c r="E90" s="43">
        <v>0</v>
      </c>
      <c r="F90" s="43">
        <v>5</v>
      </c>
      <c r="G90" s="43">
        <v>0</v>
      </c>
      <c r="H90" s="43">
        <v>3</v>
      </c>
      <c r="I90" s="43">
        <v>0</v>
      </c>
      <c r="J90" s="43">
        <v>7</v>
      </c>
      <c r="K90" s="43">
        <v>1</v>
      </c>
      <c r="L90" s="43">
        <v>7</v>
      </c>
      <c r="M90" s="43">
        <v>4</v>
      </c>
      <c r="N90" s="43">
        <v>1</v>
      </c>
      <c r="O90" s="43">
        <v>6</v>
      </c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86" t="s">
        <v>70</v>
      </c>
      <c r="AA90" s="84" t="s">
        <v>14</v>
      </c>
      <c r="AB90" s="105">
        <v>0</v>
      </c>
      <c r="AC90" s="105">
        <v>63.3</v>
      </c>
      <c r="AD90" s="32">
        <v>0</v>
      </c>
      <c r="AE90" s="32">
        <v>0</v>
      </c>
      <c r="AF90" s="32">
        <v>0</v>
      </c>
      <c r="AG90" s="32">
        <v>0</v>
      </c>
      <c r="AH90" s="105"/>
      <c r="AI90" s="105"/>
    </row>
    <row r="91" spans="1:35" s="3" customFormat="1" ht="38.25">
      <c r="A91" s="47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83" t="s">
        <v>119</v>
      </c>
      <c r="AA91" s="84" t="s">
        <v>12</v>
      </c>
      <c r="AB91" s="124">
        <v>0</v>
      </c>
      <c r="AC91" s="124">
        <v>8</v>
      </c>
      <c r="AD91" s="124">
        <v>0</v>
      </c>
      <c r="AE91" s="124">
        <v>0</v>
      </c>
      <c r="AF91" s="124">
        <v>0</v>
      </c>
      <c r="AG91" s="124">
        <v>0</v>
      </c>
      <c r="AH91" s="71">
        <v>8</v>
      </c>
      <c r="AI91" s="38"/>
    </row>
    <row r="92" spans="1:35" s="31" customFormat="1" ht="51.75">
      <c r="A92" s="46"/>
      <c r="B92" s="79">
        <v>6</v>
      </c>
      <c r="C92" s="79">
        <v>0</v>
      </c>
      <c r="D92" s="79">
        <v>1</v>
      </c>
      <c r="E92" s="79">
        <v>0</v>
      </c>
      <c r="F92" s="79">
        <v>4</v>
      </c>
      <c r="G92" s="79">
        <v>0</v>
      </c>
      <c r="H92" s="79">
        <v>9</v>
      </c>
      <c r="I92" s="79">
        <v>0</v>
      </c>
      <c r="J92" s="79">
        <v>7</v>
      </c>
      <c r="K92" s="79">
        <v>1</v>
      </c>
      <c r="L92" s="79">
        <v>1</v>
      </c>
      <c r="M92" s="79">
        <v>0</v>
      </c>
      <c r="N92" s="79">
        <v>1</v>
      </c>
      <c r="O92" s="79">
        <v>6</v>
      </c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86" t="s">
        <v>71</v>
      </c>
      <c r="AA92" s="84" t="s">
        <v>14</v>
      </c>
      <c r="AB92" s="95">
        <v>3351.2</v>
      </c>
      <c r="AC92" s="126">
        <v>0</v>
      </c>
      <c r="AD92" s="126">
        <v>0</v>
      </c>
      <c r="AE92" s="126">
        <v>0</v>
      </c>
      <c r="AF92" s="126">
        <v>0</v>
      </c>
      <c r="AG92" s="126">
        <v>0</v>
      </c>
      <c r="AH92" s="95"/>
      <c r="AI92" s="95"/>
    </row>
    <row r="93" spans="1:35" s="16" customFormat="1" ht="68.25" customHeight="1">
      <c r="A93" s="52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35" t="s">
        <v>120</v>
      </c>
      <c r="AA93" s="95" t="s">
        <v>10</v>
      </c>
      <c r="AB93" s="126">
        <v>100</v>
      </c>
      <c r="AC93" s="126">
        <v>0</v>
      </c>
      <c r="AD93" s="126">
        <v>0</v>
      </c>
      <c r="AE93" s="126">
        <v>0</v>
      </c>
      <c r="AF93" s="126">
        <v>0</v>
      </c>
      <c r="AG93" s="126">
        <v>0</v>
      </c>
      <c r="AH93" s="126">
        <v>100</v>
      </c>
      <c r="AI93" s="95"/>
    </row>
    <row r="94" spans="1:35" s="16" customFormat="1" ht="39">
      <c r="A94" s="54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8" t="s">
        <v>126</v>
      </c>
      <c r="AA94" s="109" t="s">
        <v>14</v>
      </c>
      <c r="AB94" s="119">
        <v>0</v>
      </c>
      <c r="AC94" s="119">
        <v>1300</v>
      </c>
      <c r="AD94" s="120">
        <v>0</v>
      </c>
      <c r="AE94" s="120">
        <v>0</v>
      </c>
      <c r="AF94" s="120">
        <v>0</v>
      </c>
      <c r="AG94" s="120">
        <v>0</v>
      </c>
      <c r="AH94" s="62"/>
      <c r="AI94" s="113"/>
    </row>
    <row r="95" spans="1:35" s="16" customFormat="1" ht="33" customHeight="1">
      <c r="A95" s="105"/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29" t="s">
        <v>121</v>
      </c>
      <c r="AA95" s="105" t="s">
        <v>10</v>
      </c>
      <c r="AB95" s="130">
        <v>0</v>
      </c>
      <c r="AC95" s="130">
        <v>100</v>
      </c>
      <c r="AD95" s="130">
        <v>0</v>
      </c>
      <c r="AE95" s="130">
        <v>0</v>
      </c>
      <c r="AF95" s="130">
        <v>0</v>
      </c>
      <c r="AG95" s="130">
        <v>0</v>
      </c>
      <c r="AH95" s="130">
        <v>100</v>
      </c>
      <c r="AI95" s="105"/>
    </row>
    <row r="96" spans="1:35" s="16" customFormat="1" ht="26.25">
      <c r="A96" s="45"/>
      <c r="B96" s="106">
        <v>6</v>
      </c>
      <c r="C96" s="106">
        <v>0</v>
      </c>
      <c r="D96" s="106">
        <v>1</v>
      </c>
      <c r="E96" s="106">
        <v>0</v>
      </c>
      <c r="F96" s="106">
        <v>5</v>
      </c>
      <c r="G96" s="106">
        <v>0</v>
      </c>
      <c r="H96" s="106">
        <v>3</v>
      </c>
      <c r="I96" s="106">
        <v>0</v>
      </c>
      <c r="J96" s="106">
        <v>7</v>
      </c>
      <c r="K96" s="106">
        <v>1</v>
      </c>
      <c r="L96" s="106">
        <v>1</v>
      </c>
      <c r="M96" s="106">
        <v>0</v>
      </c>
      <c r="N96" s="106">
        <v>2</v>
      </c>
      <c r="O96" s="106">
        <v>9</v>
      </c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7" t="s">
        <v>42</v>
      </c>
      <c r="AA96" s="36" t="s">
        <v>14</v>
      </c>
      <c r="AB96" s="96">
        <v>0</v>
      </c>
      <c r="AC96" s="96">
        <v>1300</v>
      </c>
      <c r="AD96" s="96">
        <v>0</v>
      </c>
      <c r="AE96" s="96">
        <v>0</v>
      </c>
      <c r="AF96" s="96">
        <v>0</v>
      </c>
      <c r="AG96" s="96">
        <v>0</v>
      </c>
      <c r="AH96" s="96"/>
      <c r="AI96" s="105"/>
    </row>
    <row r="97" spans="1:35" s="16" customFormat="1" ht="44.25" customHeight="1">
      <c r="A97" s="45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134" t="s">
        <v>125</v>
      </c>
      <c r="AA97" s="38" t="s">
        <v>12</v>
      </c>
      <c r="AB97" s="32">
        <v>0</v>
      </c>
      <c r="AC97" s="32">
        <v>8</v>
      </c>
      <c r="AD97" s="32">
        <v>0</v>
      </c>
      <c r="AE97" s="32">
        <v>0</v>
      </c>
      <c r="AF97" s="32">
        <v>0</v>
      </c>
      <c r="AG97" s="32">
        <v>0</v>
      </c>
      <c r="AH97" s="32">
        <v>8</v>
      </c>
      <c r="AI97" s="105"/>
    </row>
    <row r="98" spans="1:35" s="16" customFormat="1" ht="51">
      <c r="A98" s="45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35" t="s">
        <v>43</v>
      </c>
      <c r="AA98" s="38" t="s">
        <v>81</v>
      </c>
      <c r="AB98" s="71">
        <v>1</v>
      </c>
      <c r="AC98" s="71">
        <v>1</v>
      </c>
      <c r="AD98" s="71">
        <v>1</v>
      </c>
      <c r="AE98" s="71">
        <v>1</v>
      </c>
      <c r="AF98" s="71">
        <v>1</v>
      </c>
      <c r="AG98" s="71">
        <v>1</v>
      </c>
      <c r="AH98" s="71"/>
      <c r="AI98" s="105"/>
    </row>
    <row r="99" spans="1:35" s="16" customFormat="1" ht="25.5">
      <c r="A99" s="45"/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35" t="s">
        <v>78</v>
      </c>
      <c r="AA99" s="38" t="s">
        <v>12</v>
      </c>
      <c r="AB99" s="71">
        <v>4</v>
      </c>
      <c r="AC99" s="71">
        <v>4</v>
      </c>
      <c r="AD99" s="71">
        <v>4</v>
      </c>
      <c r="AE99" s="71">
        <v>4</v>
      </c>
      <c r="AF99" s="71">
        <v>4</v>
      </c>
      <c r="AG99" s="71">
        <v>4</v>
      </c>
      <c r="AH99" s="71">
        <f>SUM(AB99:AG99)</f>
        <v>24</v>
      </c>
      <c r="AI99" s="38"/>
    </row>
    <row r="100" spans="1:35" s="16" customFormat="1" ht="38.25">
      <c r="A100" s="45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8"/>
      <c r="Q100" s="68"/>
      <c r="R100" s="69"/>
      <c r="S100" s="69"/>
      <c r="T100" s="69"/>
      <c r="U100" s="69"/>
      <c r="V100" s="69"/>
      <c r="W100" s="69"/>
      <c r="X100" s="69"/>
      <c r="Y100" s="70"/>
      <c r="Z100" s="87" t="s">
        <v>122</v>
      </c>
      <c r="AA100" s="36" t="s">
        <v>9</v>
      </c>
      <c r="AB100" s="96">
        <v>0</v>
      </c>
      <c r="AC100" s="96">
        <v>0</v>
      </c>
      <c r="AD100" s="96">
        <v>500</v>
      </c>
      <c r="AE100" s="96">
        <v>500</v>
      </c>
      <c r="AF100" s="96">
        <v>500</v>
      </c>
      <c r="AG100" s="96">
        <v>500</v>
      </c>
      <c r="AH100" s="32"/>
      <c r="AI100" s="38"/>
    </row>
    <row r="101" spans="1:35" s="16" customFormat="1" ht="38.25">
      <c r="A101" s="50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40"/>
      <c r="Q101" s="40"/>
      <c r="R101" s="41"/>
      <c r="S101" s="41"/>
      <c r="T101" s="41"/>
      <c r="U101" s="41"/>
      <c r="V101" s="41"/>
      <c r="W101" s="41"/>
      <c r="X101" s="41"/>
      <c r="Y101" s="42"/>
      <c r="Z101" s="72" t="s">
        <v>123</v>
      </c>
      <c r="AA101" s="36" t="s">
        <v>9</v>
      </c>
      <c r="AB101" s="32">
        <v>0</v>
      </c>
      <c r="AC101" s="32">
        <v>0</v>
      </c>
      <c r="AD101" s="96">
        <v>0</v>
      </c>
      <c r="AE101" s="96">
        <v>0</v>
      </c>
      <c r="AF101" s="96">
        <v>0</v>
      </c>
      <c r="AG101" s="96">
        <v>0</v>
      </c>
      <c r="AH101" s="32"/>
      <c r="AI101" s="38"/>
    </row>
    <row r="102" spans="1:35" s="16" customFormat="1" ht="51">
      <c r="A102" s="45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 t="s">
        <v>20</v>
      </c>
      <c r="N102" s="39"/>
      <c r="O102" s="39"/>
      <c r="P102" s="40"/>
      <c r="Q102" s="40"/>
      <c r="R102" s="41"/>
      <c r="S102" s="41"/>
      <c r="T102" s="41"/>
      <c r="U102" s="41"/>
      <c r="V102" s="41"/>
      <c r="W102" s="41"/>
      <c r="X102" s="41"/>
      <c r="Y102" s="42"/>
      <c r="Z102" s="35" t="s">
        <v>124</v>
      </c>
      <c r="AA102" s="36" t="s">
        <v>9</v>
      </c>
      <c r="AB102" s="32">
        <v>0</v>
      </c>
      <c r="AC102" s="32">
        <v>0</v>
      </c>
      <c r="AD102" s="32">
        <v>0</v>
      </c>
      <c r="AE102" s="32">
        <v>4000</v>
      </c>
      <c r="AF102" s="32">
        <v>4000</v>
      </c>
      <c r="AG102" s="32">
        <v>4000</v>
      </c>
      <c r="AH102" s="32">
        <f>AE102+AF102+AG102</f>
        <v>12000</v>
      </c>
      <c r="AI102" s="38"/>
    </row>
    <row r="103" spans="1:35" s="16" customFormat="1" ht="51">
      <c r="A103" s="45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40"/>
      <c r="Q103" s="40"/>
      <c r="R103" s="41"/>
      <c r="S103" s="41"/>
      <c r="T103" s="41"/>
      <c r="U103" s="41"/>
      <c r="V103" s="41"/>
      <c r="W103" s="41"/>
      <c r="X103" s="41"/>
      <c r="Y103" s="42"/>
      <c r="Z103" s="35" t="s">
        <v>37</v>
      </c>
      <c r="AA103" s="36" t="s">
        <v>81</v>
      </c>
      <c r="AB103" s="104">
        <v>0</v>
      </c>
      <c r="AC103" s="104">
        <v>1</v>
      </c>
      <c r="AD103" s="104">
        <v>1</v>
      </c>
      <c r="AE103" s="104">
        <v>1</v>
      </c>
      <c r="AF103" s="104">
        <v>1</v>
      </c>
      <c r="AG103" s="104">
        <v>1</v>
      </c>
      <c r="AH103" s="71"/>
      <c r="AI103" s="114"/>
    </row>
    <row r="104" spans="1:35" s="16" customFormat="1" ht="63.75">
      <c r="A104" s="45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40"/>
      <c r="Q104" s="40"/>
      <c r="R104" s="41"/>
      <c r="S104" s="41"/>
      <c r="T104" s="41"/>
      <c r="U104" s="41"/>
      <c r="V104" s="41"/>
      <c r="W104" s="41"/>
      <c r="X104" s="41"/>
      <c r="Y104" s="42"/>
      <c r="Z104" s="35" t="s">
        <v>79</v>
      </c>
      <c r="AA104" s="108" t="s">
        <v>12</v>
      </c>
      <c r="AB104" s="115">
        <v>0</v>
      </c>
      <c r="AC104" s="115">
        <v>2</v>
      </c>
      <c r="AD104" s="115">
        <v>2</v>
      </c>
      <c r="AE104" s="115">
        <v>2</v>
      </c>
      <c r="AF104" s="115">
        <v>2</v>
      </c>
      <c r="AG104" s="115">
        <v>2</v>
      </c>
      <c r="AH104" s="71">
        <f>SUM(AB104:AG104)</f>
        <v>10</v>
      </c>
      <c r="AI104" s="71"/>
    </row>
    <row r="105" spans="1:35" s="16" customFormat="1" ht="51">
      <c r="A105" s="45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40"/>
      <c r="Q105" s="40"/>
      <c r="R105" s="41"/>
      <c r="S105" s="41"/>
      <c r="T105" s="41"/>
      <c r="U105" s="41"/>
      <c r="V105" s="41"/>
      <c r="W105" s="41"/>
      <c r="X105" s="41"/>
      <c r="Y105" s="42"/>
      <c r="Z105" s="97" t="s">
        <v>38</v>
      </c>
      <c r="AA105" s="36" t="s">
        <v>81</v>
      </c>
      <c r="AB105" s="104">
        <v>1</v>
      </c>
      <c r="AC105" s="104">
        <v>1</v>
      </c>
      <c r="AD105" s="104">
        <v>1</v>
      </c>
      <c r="AE105" s="104">
        <v>1</v>
      </c>
      <c r="AF105" s="104">
        <v>1</v>
      </c>
      <c r="AG105" s="104">
        <v>1</v>
      </c>
      <c r="AH105" s="71"/>
      <c r="AI105" s="71"/>
    </row>
    <row r="106" spans="1:35" s="16" customFormat="1" ht="51">
      <c r="A106" s="45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40"/>
      <c r="Q106" s="40"/>
      <c r="R106" s="41"/>
      <c r="S106" s="41"/>
      <c r="T106" s="41"/>
      <c r="U106" s="41"/>
      <c r="V106" s="41"/>
      <c r="W106" s="41"/>
      <c r="X106" s="41"/>
      <c r="Y106" s="42"/>
      <c r="Z106" s="97" t="s">
        <v>127</v>
      </c>
      <c r="AA106" s="36" t="s">
        <v>12</v>
      </c>
      <c r="AB106" s="104">
        <v>4</v>
      </c>
      <c r="AC106" s="104">
        <v>4</v>
      </c>
      <c r="AD106" s="104">
        <v>4</v>
      </c>
      <c r="AE106" s="104">
        <v>4</v>
      </c>
      <c r="AF106" s="104">
        <v>4</v>
      </c>
      <c r="AG106" s="104">
        <v>4</v>
      </c>
      <c r="AH106" s="71">
        <v>24</v>
      </c>
      <c r="AI106" s="71"/>
    </row>
    <row r="107" spans="1:35" s="16" customFormat="1" ht="38.25">
      <c r="A107" s="45"/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1"/>
      <c r="Q107" s="91"/>
      <c r="R107" s="92"/>
      <c r="S107" s="92"/>
      <c r="T107" s="92"/>
      <c r="U107" s="92"/>
      <c r="V107" s="92"/>
      <c r="W107" s="92"/>
      <c r="X107" s="92"/>
      <c r="Y107" s="93"/>
      <c r="Z107" s="72" t="s">
        <v>68</v>
      </c>
      <c r="AA107" s="36" t="s">
        <v>9</v>
      </c>
      <c r="AB107" s="96">
        <v>0</v>
      </c>
      <c r="AC107" s="96">
        <v>0</v>
      </c>
      <c r="AD107" s="96">
        <v>500</v>
      </c>
      <c r="AE107" s="96">
        <v>500</v>
      </c>
      <c r="AF107" s="96">
        <v>500</v>
      </c>
      <c r="AG107" s="96">
        <v>500</v>
      </c>
      <c r="AH107" s="32"/>
      <c r="AI107" s="71"/>
    </row>
    <row r="108" spans="1:35" s="16" customFormat="1" ht="38.25">
      <c r="A108" s="45"/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1"/>
      <c r="Q108" s="91"/>
      <c r="R108" s="92"/>
      <c r="S108" s="92"/>
      <c r="T108" s="92"/>
      <c r="U108" s="92"/>
      <c r="V108" s="92"/>
      <c r="W108" s="92"/>
      <c r="X108" s="92"/>
      <c r="Y108" s="93"/>
      <c r="Z108" s="35" t="s">
        <v>128</v>
      </c>
      <c r="AA108" s="98" t="s">
        <v>41</v>
      </c>
      <c r="AB108" s="99">
        <v>0</v>
      </c>
      <c r="AC108" s="99">
        <v>0</v>
      </c>
      <c r="AD108" s="99">
        <v>3</v>
      </c>
      <c r="AE108" s="99">
        <v>3</v>
      </c>
      <c r="AF108" s="32">
        <v>3</v>
      </c>
      <c r="AG108" s="32">
        <v>3</v>
      </c>
      <c r="AH108" s="32">
        <v>12</v>
      </c>
      <c r="AI108" s="71"/>
    </row>
    <row r="109" spans="1:35" s="16" customFormat="1" ht="51">
      <c r="A109" s="45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1"/>
      <c r="Q109" s="91"/>
      <c r="R109" s="92"/>
      <c r="S109" s="92"/>
      <c r="T109" s="92"/>
      <c r="U109" s="92"/>
      <c r="V109" s="92"/>
      <c r="W109" s="92"/>
      <c r="X109" s="92"/>
      <c r="Y109" s="93"/>
      <c r="Z109" s="35" t="s">
        <v>21</v>
      </c>
      <c r="AA109" s="36" t="s">
        <v>81</v>
      </c>
      <c r="AB109" s="104">
        <v>1</v>
      </c>
      <c r="AC109" s="104">
        <v>1</v>
      </c>
      <c r="AD109" s="104">
        <v>1</v>
      </c>
      <c r="AE109" s="104">
        <v>1</v>
      </c>
      <c r="AF109" s="104">
        <v>1</v>
      </c>
      <c r="AG109" s="104">
        <v>1</v>
      </c>
      <c r="AH109" s="71"/>
      <c r="AI109" s="115"/>
    </row>
    <row r="110" spans="1:35" s="16" customFormat="1" ht="25.5">
      <c r="A110" s="45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1"/>
      <c r="Q110" s="91"/>
      <c r="R110" s="92"/>
      <c r="S110" s="92"/>
      <c r="T110" s="92"/>
      <c r="U110" s="92"/>
      <c r="V110" s="92"/>
      <c r="W110" s="92"/>
      <c r="X110" s="92"/>
      <c r="Y110" s="93"/>
      <c r="Z110" s="35" t="s">
        <v>80</v>
      </c>
      <c r="AA110" s="108" t="s">
        <v>12</v>
      </c>
      <c r="AB110" s="115">
        <v>1</v>
      </c>
      <c r="AC110" s="115">
        <v>1</v>
      </c>
      <c r="AD110" s="115">
        <v>1</v>
      </c>
      <c r="AE110" s="115">
        <v>1</v>
      </c>
      <c r="AF110" s="115">
        <v>1</v>
      </c>
      <c r="AG110" s="115">
        <v>1</v>
      </c>
      <c r="AH110" s="115">
        <v>6</v>
      </c>
      <c r="AI110" s="71"/>
    </row>
    <row r="111" spans="1:35" s="16" customFormat="1" ht="63.75">
      <c r="A111" s="45"/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1"/>
      <c r="Q111" s="91"/>
      <c r="R111" s="92"/>
      <c r="S111" s="92"/>
      <c r="T111" s="92"/>
      <c r="U111" s="92"/>
      <c r="V111" s="92"/>
      <c r="W111" s="92"/>
      <c r="X111" s="92"/>
      <c r="Y111" s="92"/>
      <c r="Z111" s="83" t="s">
        <v>39</v>
      </c>
      <c r="AA111" s="109" t="s">
        <v>81</v>
      </c>
      <c r="AB111" s="110">
        <v>1</v>
      </c>
      <c r="AC111" s="110">
        <v>1</v>
      </c>
      <c r="AD111" s="110">
        <v>1</v>
      </c>
      <c r="AE111" s="110">
        <v>1</v>
      </c>
      <c r="AF111" s="110">
        <v>1</v>
      </c>
      <c r="AG111" s="110">
        <v>1</v>
      </c>
      <c r="AH111" s="71"/>
      <c r="AI111" s="71"/>
    </row>
    <row r="112" spans="1:35" s="16" customFormat="1" ht="51">
      <c r="A112" s="52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35" t="s">
        <v>84</v>
      </c>
      <c r="AA112" s="95" t="s">
        <v>12</v>
      </c>
      <c r="AB112" s="111">
        <v>2</v>
      </c>
      <c r="AC112" s="111">
        <v>2</v>
      </c>
      <c r="AD112" s="111">
        <v>2</v>
      </c>
      <c r="AE112" s="111">
        <v>2</v>
      </c>
      <c r="AF112" s="111">
        <v>2</v>
      </c>
      <c r="AG112" s="111">
        <v>2</v>
      </c>
      <c r="AH112" s="111">
        <v>12</v>
      </c>
      <c r="AI112" s="71"/>
    </row>
    <row r="113" spans="1:35" s="16" customFormat="1" ht="51">
      <c r="A113" s="45"/>
      <c r="B113" s="67">
        <v>6</v>
      </c>
      <c r="C113" s="67">
        <v>0</v>
      </c>
      <c r="D113" s="67">
        <v>1</v>
      </c>
      <c r="E113" s="67">
        <v>0</v>
      </c>
      <c r="F113" s="67">
        <v>5</v>
      </c>
      <c r="G113" s="67">
        <v>0</v>
      </c>
      <c r="H113" s="67">
        <v>3</v>
      </c>
      <c r="I113" s="67">
        <v>0</v>
      </c>
      <c r="J113" s="67">
        <v>7</v>
      </c>
      <c r="K113" s="67">
        <v>2</v>
      </c>
      <c r="L113" s="67">
        <v>0</v>
      </c>
      <c r="M113" s="67">
        <v>2</v>
      </c>
      <c r="N113" s="67">
        <v>2</v>
      </c>
      <c r="O113" s="67">
        <v>0</v>
      </c>
      <c r="P113" s="68"/>
      <c r="Q113" s="68"/>
      <c r="R113" s="69"/>
      <c r="S113" s="69"/>
      <c r="T113" s="69"/>
      <c r="U113" s="69"/>
      <c r="V113" s="112">
        <v>0</v>
      </c>
      <c r="W113" s="112">
        <v>1</v>
      </c>
      <c r="X113" s="112" t="s">
        <v>47</v>
      </c>
      <c r="Y113" s="69"/>
      <c r="Z113" s="37" t="s">
        <v>44</v>
      </c>
      <c r="AA113" s="36" t="s">
        <v>13</v>
      </c>
      <c r="AB113" s="96">
        <v>0</v>
      </c>
      <c r="AC113" s="96">
        <v>0</v>
      </c>
      <c r="AD113" s="96">
        <v>500</v>
      </c>
      <c r="AE113" s="96">
        <v>500</v>
      </c>
      <c r="AF113" s="96">
        <v>500</v>
      </c>
      <c r="AG113" s="96">
        <v>500</v>
      </c>
      <c r="AH113" s="32"/>
      <c r="AI113" s="111"/>
    </row>
    <row r="114" spans="1:35" s="16" customFormat="1" ht="25.5">
      <c r="A114" s="55"/>
      <c r="B114" s="39"/>
      <c r="C114" s="39"/>
      <c r="D114" s="39"/>
      <c r="E114" s="39"/>
      <c r="F114" s="39"/>
      <c r="G114" s="39"/>
      <c r="H114" s="39"/>
      <c r="I114" s="39"/>
      <c r="J114" s="40"/>
      <c r="K114" s="40"/>
      <c r="L114" s="40"/>
      <c r="M114" s="40"/>
      <c r="N114" s="40"/>
      <c r="O114" s="40"/>
      <c r="P114" s="40"/>
      <c r="Q114" s="40"/>
      <c r="R114" s="41"/>
      <c r="S114" s="41"/>
      <c r="T114" s="41"/>
      <c r="U114" s="41"/>
      <c r="V114" s="41"/>
      <c r="W114" s="41"/>
      <c r="X114" s="41"/>
      <c r="Y114" s="41"/>
      <c r="Z114" s="35" t="s">
        <v>129</v>
      </c>
      <c r="AA114" s="38" t="s">
        <v>12</v>
      </c>
      <c r="AB114" s="71">
        <v>0</v>
      </c>
      <c r="AC114" s="71">
        <v>0</v>
      </c>
      <c r="AD114" s="71">
        <v>2</v>
      </c>
      <c r="AE114" s="71">
        <v>2</v>
      </c>
      <c r="AF114" s="71">
        <v>2</v>
      </c>
      <c r="AG114" s="71">
        <v>2</v>
      </c>
      <c r="AH114" s="71">
        <v>8</v>
      </c>
      <c r="AI114" s="131" t="s">
        <v>45</v>
      </c>
    </row>
  </sheetData>
  <mergeCells count="21">
    <mergeCell ref="I18:X18"/>
    <mergeCell ref="B18:D19"/>
    <mergeCell ref="AH20:AI20"/>
    <mergeCell ref="J14:AF14"/>
    <mergeCell ref="J15:AF15"/>
    <mergeCell ref="C12:AF12"/>
    <mergeCell ref="AH19:AI19"/>
    <mergeCell ref="AH17:AI18"/>
    <mergeCell ref="L19:M19"/>
    <mergeCell ref="N19:X19"/>
    <mergeCell ref="AB17:AG18"/>
    <mergeCell ref="B17:X17"/>
    <mergeCell ref="I19:J19"/>
    <mergeCell ref="C10:AF10"/>
    <mergeCell ref="C11:AF11"/>
    <mergeCell ref="C8:AF8"/>
    <mergeCell ref="C9:AF9"/>
    <mergeCell ref="E18:F19"/>
    <mergeCell ref="AA17:AA19"/>
    <mergeCell ref="G18:H19"/>
    <mergeCell ref="Z17:Z19"/>
  </mergeCells>
  <phoneticPr fontId="14" type="noConversion"/>
  <printOptions horizontalCentered="1"/>
  <pageMargins left="0" right="0" top="0" bottom="0" header="0" footer="0"/>
  <pageSetup paperSize="9" scale="80" firstPageNumber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2016-04-08T05:11:07Z</cp:lastPrinted>
  <dcterms:created xsi:type="dcterms:W3CDTF">2011-12-09T07:36:49Z</dcterms:created>
  <dcterms:modified xsi:type="dcterms:W3CDTF">2016-04-08T05:11:46Z</dcterms:modified>
</cp:coreProperties>
</file>